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10 yr Load Forecast Report\IR's\"/>
    </mc:Choice>
  </mc:AlternateContent>
  <xr:revisionPtr revIDLastSave="0" documentId="8_{3941EE53-8E62-4D44-81D2-F2F67A0C4525}" xr6:coauthVersionLast="45" xr6:coauthVersionMax="45" xr10:uidLastSave="{00000000-0000-0000-0000-000000000000}"/>
  <bookViews>
    <workbookView xWindow="-120" yWindow="-120" windowWidth="24240" windowHeight="13140" xr2:uid="{4FAD2EB8-9B85-48D4-8CB3-8A8E2C065BE1}"/>
  </bookViews>
  <sheets>
    <sheet name="Rate Plan" sheetId="1" r:id="rId1"/>
  </sheets>
  <externalReferences>
    <externalReference r:id="rId2"/>
  </externalReferences>
  <definedNames>
    <definedName name="_xlnm.Print_Titles" localSheetId="0">'Rate Plan'!$A:$A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3" i="1" l="1"/>
  <c r="Y21" i="1"/>
  <c r="I21" i="1"/>
  <c r="H21" i="1"/>
  <c r="G21" i="1"/>
  <c r="F21" i="1"/>
  <c r="E21" i="1"/>
  <c r="D21" i="1"/>
  <c r="C21" i="1"/>
  <c r="B21" i="1"/>
  <c r="AI20" i="1"/>
  <c r="AH20" i="1"/>
  <c r="Y20" i="1"/>
  <c r="W20" i="1"/>
  <c r="N20" i="1"/>
  <c r="R20" i="1" s="1"/>
  <c r="M20" i="1"/>
  <c r="AI19" i="1"/>
  <c r="AI21" i="1" s="1"/>
  <c r="AH19" i="1"/>
  <c r="AH21" i="1" s="1"/>
  <c r="Y19" i="1"/>
  <c r="W19" i="1"/>
  <c r="N19" i="1"/>
  <c r="R19" i="1" s="1"/>
  <c r="M19" i="1"/>
  <c r="M21" i="1" s="1"/>
  <c r="Y17" i="1"/>
  <c r="H17" i="1"/>
  <c r="C17" i="1"/>
  <c r="AH16" i="1"/>
  <c r="AH17" i="1" s="1"/>
  <c r="Y16" i="1"/>
  <c r="I16" i="1"/>
  <c r="I17" i="1" s="1"/>
  <c r="H16" i="1"/>
  <c r="G16" i="1"/>
  <c r="G17" i="1" s="1"/>
  <c r="F16" i="1"/>
  <c r="F17" i="1" s="1"/>
  <c r="E16" i="1"/>
  <c r="E17" i="1" s="1"/>
  <c r="D16" i="1"/>
  <c r="D17" i="1" s="1"/>
  <c r="C16" i="1"/>
  <c r="B16" i="1"/>
  <c r="B17" i="1" s="1"/>
  <c r="AI15" i="1"/>
  <c r="AH15" i="1"/>
  <c r="Y15" i="1"/>
  <c r="X15" i="1"/>
  <c r="W15" i="1"/>
  <c r="R15" i="1"/>
  <c r="J15" i="1" s="1"/>
  <c r="N15" i="1"/>
  <c r="M15" i="1"/>
  <c r="AI14" i="1"/>
  <c r="AI16" i="1" s="1"/>
  <c r="AH14" i="1"/>
  <c r="Y14" i="1"/>
  <c r="X14" i="1"/>
  <c r="W14" i="1"/>
  <c r="R14" i="1"/>
  <c r="J14" i="1" s="1"/>
  <c r="N14" i="1"/>
  <c r="N16" i="1" s="1"/>
  <c r="M14" i="1"/>
  <c r="M16" i="1" s="1"/>
  <c r="AI12" i="1"/>
  <c r="AH12" i="1"/>
  <c r="Y12" i="1"/>
  <c r="X12" i="1"/>
  <c r="W12" i="1"/>
  <c r="R12" i="1"/>
  <c r="J12" i="1" s="1"/>
  <c r="N12" i="1"/>
  <c r="M12" i="1"/>
  <c r="AI11" i="1"/>
  <c r="AI17" i="1" s="1"/>
  <c r="AH11" i="1"/>
  <c r="Y11" i="1"/>
  <c r="X11" i="1"/>
  <c r="W11" i="1"/>
  <c r="R11" i="1"/>
  <c r="N11" i="1"/>
  <c r="N17" i="1" s="1"/>
  <c r="M11" i="1"/>
  <c r="M17" i="1" s="1"/>
  <c r="J11" i="1"/>
  <c r="Z11" i="1" s="1"/>
  <c r="AD11" i="1" s="1"/>
  <c r="Y9" i="1"/>
  <c r="I9" i="1"/>
  <c r="I23" i="1" s="1"/>
  <c r="H9" i="1"/>
  <c r="H23" i="1" s="1"/>
  <c r="G9" i="1"/>
  <c r="G23" i="1" s="1"/>
  <c r="F9" i="1"/>
  <c r="E9" i="1"/>
  <c r="D9" i="1"/>
  <c r="D23" i="1" s="1"/>
  <c r="C9" i="1"/>
  <c r="C23" i="1" s="1"/>
  <c r="B9" i="1"/>
  <c r="B23" i="1" s="1"/>
  <c r="AI8" i="1"/>
  <c r="AH8" i="1"/>
  <c r="Y8" i="1"/>
  <c r="X8" i="1"/>
  <c r="W8" i="1"/>
  <c r="N8" i="1"/>
  <c r="R8" i="1" s="1"/>
  <c r="M8" i="1"/>
  <c r="AI7" i="1"/>
  <c r="AH7" i="1"/>
  <c r="Y7" i="1"/>
  <c r="X7" i="1"/>
  <c r="W7" i="1"/>
  <c r="N7" i="1"/>
  <c r="R7" i="1" s="1"/>
  <c r="M7" i="1"/>
  <c r="AI6" i="1"/>
  <c r="AI9" i="1" s="1"/>
  <c r="AH6" i="1"/>
  <c r="AH9" i="1" s="1"/>
  <c r="Y6" i="1"/>
  <c r="X6" i="1"/>
  <c r="W6" i="1"/>
  <c r="N6" i="1"/>
  <c r="R6" i="1" s="1"/>
  <c r="M6" i="1"/>
  <c r="M9" i="1" s="1"/>
  <c r="AI4" i="1"/>
  <c r="AH4" i="1"/>
  <c r="AH23" i="1" s="1"/>
  <c r="Y4" i="1"/>
  <c r="X4" i="1"/>
  <c r="W4" i="1"/>
  <c r="N4" i="1"/>
  <c r="R4" i="1" s="1"/>
  <c r="M4" i="1"/>
  <c r="R21" i="1" l="1"/>
  <c r="V21" i="1" s="1"/>
  <c r="AI23" i="1"/>
  <c r="E23" i="1"/>
  <c r="M23" i="1"/>
  <c r="R9" i="1"/>
  <c r="F23" i="1"/>
  <c r="Z12" i="1"/>
  <c r="AD12" i="1" s="1"/>
  <c r="O12" i="1"/>
  <c r="Z14" i="1"/>
  <c r="AD14" i="1" s="1"/>
  <c r="O14" i="1"/>
  <c r="J16" i="1"/>
  <c r="Z15" i="1"/>
  <c r="AD15" i="1" s="1"/>
  <c r="O15" i="1"/>
  <c r="X19" i="1"/>
  <c r="X20" i="1"/>
  <c r="N9" i="1"/>
  <c r="J17" i="1"/>
  <c r="N23" i="1"/>
  <c r="R16" i="1"/>
  <c r="V16" i="1" s="1"/>
  <c r="N21" i="1"/>
  <c r="J19" i="1"/>
  <c r="J20" i="1"/>
  <c r="O11" i="1"/>
  <c r="J4" i="1"/>
  <c r="J6" i="1"/>
  <c r="J7" i="1"/>
  <c r="J8" i="1"/>
  <c r="Z7" i="1" l="1"/>
  <c r="AD7" i="1" s="1"/>
  <c r="O7" i="1"/>
  <c r="R17" i="1"/>
  <c r="Z8" i="1"/>
  <c r="AD8" i="1" s="1"/>
  <c r="O8" i="1"/>
  <c r="J9" i="1"/>
  <c r="J23" i="1" s="1"/>
  <c r="Z6" i="1"/>
  <c r="AD6" i="1" s="1"/>
  <c r="O6" i="1"/>
  <c r="Z4" i="1"/>
  <c r="AD4" i="1" s="1"/>
  <c r="O4" i="1"/>
  <c r="S15" i="1"/>
  <c r="K15" i="1"/>
  <c r="O17" i="1"/>
  <c r="S11" i="1"/>
  <c r="S17" i="1" s="1"/>
  <c r="W17" i="1" s="1"/>
  <c r="K11" i="1"/>
  <c r="V9" i="1"/>
  <c r="Z20" i="1"/>
  <c r="AD20" i="1" s="1"/>
  <c r="O20" i="1"/>
  <c r="O16" i="1"/>
  <c r="S14" i="1"/>
  <c r="S16" i="1" s="1"/>
  <c r="W16" i="1" s="1"/>
  <c r="K14" i="1"/>
  <c r="J21" i="1"/>
  <c r="Z19" i="1"/>
  <c r="AD19" i="1" s="1"/>
  <c r="O19" i="1"/>
  <c r="S12" i="1"/>
  <c r="K12" i="1"/>
  <c r="P11" i="1" l="1"/>
  <c r="AA11" i="1"/>
  <c r="AE11" i="1" s="1"/>
  <c r="P15" i="1"/>
  <c r="AA15" i="1"/>
  <c r="AE15" i="1" s="1"/>
  <c r="K8" i="1"/>
  <c r="S8" i="1"/>
  <c r="K6" i="1"/>
  <c r="O9" i="1"/>
  <c r="S6" i="1"/>
  <c r="P14" i="1"/>
  <c r="AA14" i="1"/>
  <c r="AE14" i="1" s="1"/>
  <c r="K16" i="1"/>
  <c r="K17" i="1" s="1"/>
  <c r="K20" i="1"/>
  <c r="S20" i="1"/>
  <c r="K4" i="1"/>
  <c r="S4" i="1"/>
  <c r="V17" i="1"/>
  <c r="R23" i="1"/>
  <c r="V23" i="1" s="1"/>
  <c r="S7" i="1"/>
  <c r="K7" i="1" s="1"/>
  <c r="P12" i="1"/>
  <c r="AA12" i="1"/>
  <c r="AE12" i="1" s="1"/>
  <c r="O21" i="1"/>
  <c r="O23" i="1" s="1"/>
  <c r="S19" i="1"/>
  <c r="AA7" i="1" l="1"/>
  <c r="AE7" i="1" s="1"/>
  <c r="P7" i="1"/>
  <c r="AA4" i="1"/>
  <c r="AE4" i="1" s="1"/>
  <c r="P4" i="1"/>
  <c r="K9" i="1"/>
  <c r="AA6" i="1"/>
  <c r="AE6" i="1" s="1"/>
  <c r="P6" i="1"/>
  <c r="T12" i="1"/>
  <c r="L12" i="1" s="1"/>
  <c r="AA20" i="1"/>
  <c r="AE20" i="1" s="1"/>
  <c r="P20" i="1"/>
  <c r="L15" i="1"/>
  <c r="T15" i="1"/>
  <c r="AA8" i="1"/>
  <c r="AE8" i="1" s="1"/>
  <c r="P8" i="1"/>
  <c r="S21" i="1"/>
  <c r="W21" i="1" s="1"/>
  <c r="P16" i="1"/>
  <c r="T14" i="1"/>
  <c r="T16" i="1" s="1"/>
  <c r="X16" i="1" s="1"/>
  <c r="S23" i="1"/>
  <c r="W23" i="1" s="1"/>
  <c r="S9" i="1"/>
  <c r="W9" i="1" s="1"/>
  <c r="K19" i="1"/>
  <c r="P17" i="1"/>
  <c r="T11" i="1"/>
  <c r="Q12" i="1" l="1"/>
  <c r="AB12" i="1"/>
  <c r="U12" i="1"/>
  <c r="T8" i="1"/>
  <c r="L8" i="1" s="1"/>
  <c r="Q15" i="1"/>
  <c r="AB15" i="1"/>
  <c r="U15" i="1"/>
  <c r="T4" i="1"/>
  <c r="L4" i="1"/>
  <c r="P9" i="1"/>
  <c r="L6" i="1"/>
  <c r="T6" i="1"/>
  <c r="T20" i="1"/>
  <c r="L20" i="1" s="1"/>
  <c r="L14" i="1"/>
  <c r="T17" i="1"/>
  <c r="X17" i="1" s="1"/>
  <c r="T7" i="1"/>
  <c r="L7" i="1"/>
  <c r="K21" i="1"/>
  <c r="K23" i="1" s="1"/>
  <c r="AA19" i="1"/>
  <c r="AE19" i="1" s="1"/>
  <c r="P19" i="1"/>
  <c r="L11" i="1"/>
  <c r="AB20" i="1" l="1"/>
  <c r="Q20" i="1"/>
  <c r="U20" i="1"/>
  <c r="AB8" i="1"/>
  <c r="Q8" i="1"/>
  <c r="U8" i="1"/>
  <c r="AG15" i="1"/>
  <c r="AF15" i="1"/>
  <c r="T9" i="1"/>
  <c r="X9" i="1" s="1"/>
  <c r="Q11" i="1"/>
  <c r="AB11" i="1"/>
  <c r="U11" i="1"/>
  <c r="U17" i="1" s="1"/>
  <c r="L19" i="1"/>
  <c r="P21" i="1"/>
  <c r="P23" i="1" s="1"/>
  <c r="T19" i="1"/>
  <c r="T21" i="1" s="1"/>
  <c r="AB6" i="1"/>
  <c r="Q6" i="1"/>
  <c r="L9" i="1"/>
  <c r="U6" i="1"/>
  <c r="AB4" i="1"/>
  <c r="Q4" i="1"/>
  <c r="U4" i="1"/>
  <c r="T23" i="1"/>
  <c r="AB7" i="1"/>
  <c r="Q7" i="1"/>
  <c r="U7" i="1"/>
  <c r="Q14" i="1"/>
  <c r="Q16" i="1" s="1"/>
  <c r="L16" i="1"/>
  <c r="L17" i="1" s="1"/>
  <c r="AB14" i="1"/>
  <c r="U14" i="1"/>
  <c r="U16" i="1" s="1"/>
  <c r="AG12" i="1"/>
  <c r="AF12" i="1"/>
  <c r="AG4" i="1" l="1"/>
  <c r="AF4" i="1"/>
  <c r="U9" i="1"/>
  <c r="AG11" i="1"/>
  <c r="AF11" i="1"/>
  <c r="AG8" i="1"/>
  <c r="AF8" i="1"/>
  <c r="AG14" i="1"/>
  <c r="AF14" i="1"/>
  <c r="L21" i="1"/>
  <c r="L23" i="1" s="1"/>
  <c r="AB19" i="1"/>
  <c r="Q19" i="1"/>
  <c r="Q21" i="1" s="1"/>
  <c r="Q23" i="1" s="1"/>
  <c r="U19" i="1"/>
  <c r="U21" i="1" s="1"/>
  <c r="U23" i="1" s="1"/>
  <c r="AG7" i="1"/>
  <c r="AF7" i="1"/>
  <c r="Q9" i="1"/>
  <c r="Q17" i="1"/>
  <c r="X23" i="1"/>
  <c r="AG6" i="1"/>
  <c r="AF6" i="1"/>
  <c r="X21" i="1"/>
  <c r="AG20" i="1"/>
  <c r="AF20" i="1"/>
  <c r="AG19" i="1" l="1"/>
  <c r="AF19" i="1"/>
</calcChain>
</file>

<file path=xl/sharedStrings.xml><?xml version="1.0" encoding="utf-8"?>
<sst xmlns="http://schemas.openxmlformats.org/spreadsheetml/2006/main" count="26" uniqueCount="25">
  <si>
    <t>GWh Sales</t>
  </si>
  <si>
    <t>Revenues priced at 2019 base cost rates</t>
  </si>
  <si>
    <t>Proposed Revenues under Smoothed Rate Increases</t>
  </si>
  <si>
    <t>Revenues priced at previous year's rates</t>
  </si>
  <si>
    <t>Variance</t>
  </si>
  <si>
    <t>% Variance</t>
  </si>
  <si>
    <t>Composite BCF Rates (c/kWh)</t>
  </si>
  <si>
    <t>% Var BCF Rates (c/kWh)</t>
  </si>
  <si>
    <t>Oustanding Balance Year Beginning 2023</t>
  </si>
  <si>
    <t>Oustanding Balance Year Beginning 2024</t>
  </si>
  <si>
    <t>Residential</t>
  </si>
  <si>
    <t>Small General</t>
  </si>
  <si>
    <t>General Demand</t>
  </si>
  <si>
    <t>Large General</t>
  </si>
  <si>
    <t>Total Commercial</t>
  </si>
  <si>
    <t>Small Industrial</t>
  </si>
  <si>
    <t>Medium Industrial</t>
  </si>
  <si>
    <t>Large Industrial Total</t>
  </si>
  <si>
    <t xml:space="preserve">    Firm</t>
  </si>
  <si>
    <t xml:space="preserve">    Interruptible</t>
  </si>
  <si>
    <t>Total Industrial</t>
  </si>
  <si>
    <t>Municipal</t>
  </si>
  <si>
    <t>Unmetered</t>
  </si>
  <si>
    <t>Total Other</t>
  </si>
  <si>
    <t>Total FAM Classes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</si>
</sst>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&quot;$&quot;#,##0;[Red]\-&quot;$&quot;#,##0"/>
    <numFmt numFmtId="165" formatCode="_(* #,##0.0_);_(* \(#,##0.0\);_(* &quot;-&quot;??_);_(@_)"/>
    <numFmt numFmtId="166" formatCode="0.000%"/>
    <numFmt numFmtId="167" formatCode="_(* #,##0.000_);_(* \(#,##0.000\);_(* &quot;-&quot;??_);_(@_)"/>
    <numFmt numFmtId="168" formatCode="0.0%"/>
    <numFmt numFmtId="169" formatCode="#,##0.0_);[Red]\(#,##0.0\)"/>
  </numFmts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7">
    <xf numFmtId="0" fontId="0" fillId="0" borderId="0" xfId="0"/>
    <xf numFmtId="0" fontId="2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5" xfId="0" applyFont="1" applyBorder="1"/>
    <xf numFmtId="0" fontId="6" fillId="0" borderId="5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5" xfId="0" applyFont="1" applyBorder="1"/>
    <xf numFmtId="0" fontId="0" fillId="0" borderId="5" xfId="0" applyBorder="1"/>
    <xf numFmtId="0" fontId="0" fillId="0" borderId="6" xfId="0" applyBorder="1"/>
    <xf numFmtId="0" fontId="6" fillId="0" borderId="5" xfId="0" applyFont="1" applyBorder="1" applyProtection="1">
      <protection locked="0"/>
    </xf>
    <xf numFmtId="165" fontId="6" fillId="0" borderId="0" xfId="1" applyNumberFormat="1" applyFont="1" applyAlignment="1">
      <alignment horizontal="right"/>
    </xf>
    <xf numFmtId="165" fontId="6" fillId="0" borderId="6" xfId="1" applyNumberFormat="1" applyFont="1" applyBorder="1" applyAlignment="1">
      <alignment horizontal="right"/>
    </xf>
    <xf numFmtId="164" fontId="6" fillId="0" borderId="5" xfId="3" applyNumberFormat="1" applyFont="1" applyBorder="1" applyAlignment="1">
      <alignment horizontal="right"/>
    </xf>
    <xf numFmtId="164" fontId="6" fillId="0" borderId="0" xfId="3" applyNumberFormat="1" applyFont="1" applyAlignment="1">
      <alignment horizontal="right"/>
    </xf>
    <xf numFmtId="164" fontId="6" fillId="0" borderId="6" xfId="3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6" fontId="6" fillId="0" borderId="5" xfId="2" applyNumberFormat="1" applyFont="1" applyBorder="1"/>
    <xf numFmtId="166" fontId="6" fillId="0" borderId="0" xfId="2" applyNumberFormat="1" applyFont="1"/>
    <xf numFmtId="166" fontId="6" fillId="0" borderId="6" xfId="2" applyNumberFormat="1" applyFont="1" applyBorder="1"/>
    <xf numFmtId="167" fontId="0" fillId="0" borderId="5" xfId="1" applyNumberFormat="1" applyFont="1" applyBorder="1"/>
    <xf numFmtId="167" fontId="0" fillId="0" borderId="0" xfId="1" applyNumberFormat="1" applyFont="1"/>
    <xf numFmtId="167" fontId="0" fillId="0" borderId="6" xfId="1" applyNumberFormat="1" applyFont="1" applyBorder="1"/>
    <xf numFmtId="168" fontId="0" fillId="0" borderId="5" xfId="2" applyNumberFormat="1" applyFont="1" applyBorder="1"/>
    <xf numFmtId="168" fontId="0" fillId="0" borderId="0" xfId="2" applyNumberFormat="1" applyFont="1"/>
    <xf numFmtId="168" fontId="0" fillId="0" borderId="6" xfId="2" applyNumberFormat="1" applyFont="1" applyBorder="1"/>
    <xf numFmtId="164" fontId="6" fillId="0" borderId="7" xfId="1" applyNumberFormat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166" fontId="0" fillId="0" borderId="5" xfId="2" applyNumberFormat="1" applyFont="1" applyBorder="1"/>
    <xf numFmtId="166" fontId="0" fillId="0" borderId="0" xfId="2" applyNumberFormat="1" applyFont="1"/>
    <xf numFmtId="166" fontId="0" fillId="0" borderId="6" xfId="2" applyNumberFormat="1" applyFont="1" applyBorder="1"/>
    <xf numFmtId="164" fontId="5" fillId="0" borderId="7" xfId="1" applyNumberFormat="1" applyFont="1" applyBorder="1" applyAlignment="1">
      <alignment horizontal="right"/>
    </xf>
    <xf numFmtId="0" fontId="5" fillId="0" borderId="5" xfId="0" applyFont="1" applyBorder="1" applyProtection="1">
      <protection locked="0"/>
    </xf>
    <xf numFmtId="165" fontId="5" fillId="0" borderId="5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4" fontId="5" fillId="0" borderId="5" xfId="3" applyNumberFormat="1" applyFont="1" applyBorder="1" applyAlignment="1">
      <alignment horizontal="right"/>
    </xf>
    <xf numFmtId="164" fontId="5" fillId="0" borderId="0" xfId="3" applyNumberFormat="1" applyFont="1" applyAlignment="1">
      <alignment horizontal="right"/>
    </xf>
    <xf numFmtId="164" fontId="5" fillId="0" borderId="6" xfId="3" applyNumberFormat="1" applyFont="1" applyBorder="1" applyAlignment="1">
      <alignment horizontal="right"/>
    </xf>
    <xf numFmtId="164" fontId="5" fillId="0" borderId="5" xfId="1" applyNumberFormat="1" applyFont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7" fillId="0" borderId="5" xfId="0" applyFont="1" applyBorder="1" applyProtection="1">
      <protection locked="0"/>
    </xf>
    <xf numFmtId="165" fontId="7" fillId="0" borderId="5" xfId="1" applyNumberFormat="1" applyFont="1" applyBorder="1" applyAlignment="1">
      <alignment horizontal="right"/>
    </xf>
    <xf numFmtId="165" fontId="7" fillId="0" borderId="0" xfId="1" applyNumberFormat="1" applyFont="1" applyAlignment="1">
      <alignment horizontal="right"/>
    </xf>
    <xf numFmtId="165" fontId="7" fillId="0" borderId="6" xfId="1" applyNumberFormat="1" applyFont="1" applyBorder="1" applyAlignment="1">
      <alignment horizontal="right"/>
    </xf>
    <xf numFmtId="164" fontId="7" fillId="0" borderId="5" xfId="3" applyNumberFormat="1" applyFont="1" applyBorder="1" applyAlignment="1">
      <alignment horizontal="right"/>
    </xf>
    <xf numFmtId="164" fontId="7" fillId="0" borderId="0" xfId="3" applyNumberFormat="1" applyFont="1" applyAlignment="1">
      <alignment horizontal="right"/>
    </xf>
    <xf numFmtId="164" fontId="7" fillId="0" borderId="6" xfId="3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6" xfId="1" applyNumberFormat="1" applyFont="1" applyBorder="1" applyAlignment="1">
      <alignment horizontal="right"/>
    </xf>
    <xf numFmtId="166" fontId="7" fillId="0" borderId="5" xfId="2" applyNumberFormat="1" applyFont="1" applyBorder="1"/>
    <xf numFmtId="166" fontId="7" fillId="0" borderId="0" xfId="2" applyNumberFormat="1" applyFont="1"/>
    <xf numFmtId="166" fontId="7" fillId="0" borderId="6" xfId="2" applyNumberFormat="1" applyFont="1" applyBorder="1"/>
    <xf numFmtId="164" fontId="7" fillId="0" borderId="7" xfId="1" applyNumberFormat="1" applyFont="1" applyBorder="1" applyAlignment="1">
      <alignment horizontal="right"/>
    </xf>
    <xf numFmtId="165" fontId="5" fillId="0" borderId="7" xfId="1" applyNumberFormat="1" applyFont="1" applyBorder="1" applyAlignment="1">
      <alignment horizontal="right"/>
    </xf>
    <xf numFmtId="0" fontId="6" fillId="0" borderId="5" xfId="0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wrapText="1"/>
      <protection locked="0"/>
    </xf>
    <xf numFmtId="165" fontId="6" fillId="0" borderId="8" xfId="1" applyNumberFormat="1" applyFont="1" applyBorder="1" applyAlignment="1">
      <alignment horizontal="right"/>
    </xf>
    <xf numFmtId="165" fontId="6" fillId="0" borderId="9" xfId="1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164" fontId="6" fillId="0" borderId="8" xfId="3" applyNumberFormat="1" applyFont="1" applyBorder="1" applyAlignment="1">
      <alignment horizontal="right"/>
    </xf>
    <xf numFmtId="164" fontId="6" fillId="0" borderId="9" xfId="3" applyNumberFormat="1" applyFont="1" applyBorder="1" applyAlignment="1">
      <alignment horizontal="right"/>
    </xf>
    <xf numFmtId="164" fontId="6" fillId="0" borderId="10" xfId="3" applyNumberFormat="1" applyFont="1" applyBorder="1" applyAlignment="1">
      <alignment horizontal="right"/>
    </xf>
    <xf numFmtId="169" fontId="5" fillId="0" borderId="8" xfId="1" applyNumberFormat="1" applyFont="1" applyBorder="1" applyAlignment="1">
      <alignment horizontal="right"/>
    </xf>
    <xf numFmtId="169" fontId="5" fillId="0" borderId="9" xfId="1" applyNumberFormat="1" applyFont="1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0" xfId="0" applyNumberForma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/>
    <xf numFmtId="0" fontId="5" fillId="0" borderId="4" xfId="0" applyFont="1" applyBorder="1" applyAlignment="1">
      <alignment wrapText="1"/>
    </xf>
    <xf numFmtId="0" fontId="0" fillId="0" borderId="7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4">
    <cellStyle name="Comma" xfId="1" builtinId="3"/>
    <cellStyle name="Comma 4" xfId="3" xr:uid="{B1685CFF-939A-4D16-AAA7-7CCEB798E29C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hegrid.emera.com/Sites/RegAffairs5/fam/2020BCF/Reports%20Texts%20Misc%20Other/Appendix%20D%20-%202020-2022%20Revenue%20Analysis%20by%20Rate%20Class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BCF Rates"/>
      <sheetName val="R 2020"/>
      <sheetName val="R 2021"/>
      <sheetName val="R 2022"/>
      <sheetName val="R 2023"/>
      <sheetName val="Rate Stability Fund "/>
      <sheetName val="Rate Plan"/>
    </sheetNames>
    <sheetDataSet>
      <sheetData sheetId="0"/>
      <sheetData sheetId="1">
        <row r="6">
          <cell r="C6">
            <v>6.3213958176625411</v>
          </cell>
        </row>
        <row r="8">
          <cell r="C8">
            <v>6.3845251632957973</v>
          </cell>
        </row>
        <row r="9">
          <cell r="C9">
            <v>5.7805816865824449</v>
          </cell>
        </row>
        <row r="10">
          <cell r="C10">
            <v>6.2725900531199343</v>
          </cell>
        </row>
        <row r="13">
          <cell r="C13">
            <v>5.7536601780351155</v>
          </cell>
        </row>
        <row r="14">
          <cell r="C14">
            <v>5.5006489145020616</v>
          </cell>
        </row>
        <row r="16">
          <cell r="C16">
            <v>5.3024105727379434</v>
          </cell>
        </row>
        <row r="17">
          <cell r="C17">
            <v>5.3512063760673909</v>
          </cell>
        </row>
        <row r="21">
          <cell r="C21">
            <v>5.6085150091624225</v>
          </cell>
        </row>
        <row r="22">
          <cell r="C22">
            <v>5.6377291823225351</v>
          </cell>
        </row>
      </sheetData>
      <sheetData sheetId="2">
        <row r="6">
          <cell r="F6">
            <v>749540113.33312678</v>
          </cell>
        </row>
        <row r="8">
          <cell r="F8">
            <v>46312241.284018144</v>
          </cell>
        </row>
        <row r="9">
          <cell r="F9">
            <v>318906693.03730547</v>
          </cell>
        </row>
        <row r="10">
          <cell r="F10">
            <v>48529955.395804308</v>
          </cell>
        </row>
        <row r="13">
          <cell r="F13">
            <v>31702850.146283768</v>
          </cell>
        </row>
        <row r="14">
          <cell r="F14">
            <v>48923098.84476956</v>
          </cell>
        </row>
        <row r="16">
          <cell r="F16">
            <v>13917061.422727481</v>
          </cell>
        </row>
        <row r="17">
          <cell r="F17">
            <v>72271132.618194014</v>
          </cell>
        </row>
        <row r="21">
          <cell r="F21">
            <v>16317419.767716434</v>
          </cell>
        </row>
        <row r="22">
          <cell r="F22">
            <v>20379252.561434396</v>
          </cell>
        </row>
      </sheetData>
      <sheetData sheetId="3"/>
      <sheetData sheetId="4"/>
      <sheetData sheetId="5">
        <row r="6">
          <cell r="J6">
            <v>812716854.29254842</v>
          </cell>
          <cell r="R6">
            <v>4.6142701354714592E-2</v>
          </cell>
        </row>
        <row r="8">
          <cell r="J8">
            <v>49508500.158586055</v>
          </cell>
          <cell r="R8">
            <v>4.893331778544157E-2</v>
          </cell>
        </row>
        <row r="9">
          <cell r="J9">
            <v>338107845.90226477</v>
          </cell>
          <cell r="R9">
            <v>3.3977065312934589E-2</v>
          </cell>
        </row>
        <row r="10">
          <cell r="J10">
            <v>49252454.766038373</v>
          </cell>
          <cell r="R10">
            <v>2.8642942233904845E-2</v>
          </cell>
        </row>
        <row r="11">
          <cell r="R11">
            <v>3.5044442042968381E-2</v>
          </cell>
        </row>
        <row r="13">
          <cell r="J13">
            <v>34951717.836718284</v>
          </cell>
          <cell r="R13">
            <v>3.5497053848345513E-2</v>
          </cell>
        </row>
        <row r="14">
          <cell r="J14">
            <v>56086581.49561312</v>
          </cell>
          <cell r="R14">
            <v>6.8385989774182324E-2</v>
          </cell>
        </row>
        <row r="16">
          <cell r="J16">
            <v>15871195.31823138</v>
          </cell>
          <cell r="R16">
            <v>4.6076262818424848E-2</v>
          </cell>
        </row>
        <row r="17">
          <cell r="J17">
            <v>89507396.95459567</v>
          </cell>
          <cell r="R17">
            <v>5.113069238034533E-2</v>
          </cell>
        </row>
        <row r="18">
          <cell r="R18">
            <v>5.0366316752239869E-2</v>
          </cell>
        </row>
        <row r="19">
          <cell r="R19">
            <v>5.2746477283034741E-2</v>
          </cell>
        </row>
        <row r="21">
          <cell r="J21">
            <v>15455013.157887898</v>
          </cell>
          <cell r="R21">
            <v>1.405265549245276E-2</v>
          </cell>
        </row>
        <row r="22">
          <cell r="J22">
            <v>21639066.045594748</v>
          </cell>
          <cell r="R22">
            <v>2.0656589117691061E-2</v>
          </cell>
        </row>
        <row r="23">
          <cell r="R23">
            <v>1.7894677222486707E-2</v>
          </cell>
        </row>
        <row r="25">
          <cell r="R25">
            <v>4.2990982925575238E-2</v>
          </cell>
        </row>
      </sheetData>
      <sheetData sheetId="6">
        <row r="32">
          <cell r="AM32">
            <v>3.3568812068551779E-4</v>
          </cell>
          <cell r="AQ32">
            <v>3.5864918814040723E-4</v>
          </cell>
        </row>
        <row r="34">
          <cell r="AM34">
            <v>1.0762669262476265E-6</v>
          </cell>
          <cell r="AQ34">
            <v>1.1498835840029641E-6</v>
          </cell>
        </row>
        <row r="35">
          <cell r="AM35">
            <v>4.2635586578398943E-4</v>
          </cell>
          <cell r="AQ35">
            <v>4.558576441835612E-4</v>
          </cell>
        </row>
        <row r="36">
          <cell r="AM36">
            <v>-2.1293089957907796E-8</v>
          </cell>
          <cell r="AQ36">
            <v>-2.2749537311028688E-8</v>
          </cell>
        </row>
        <row r="39">
          <cell r="AM39">
            <v>4.2167823266936466E-5</v>
          </cell>
          <cell r="AQ39">
            <v>4.5052102378394921E-5</v>
          </cell>
        </row>
        <row r="40">
          <cell r="AM40">
            <v>2893508.0610075574</v>
          </cell>
          <cell r="AQ40">
            <v>-3.9726728573441505E-9</v>
          </cell>
        </row>
        <row r="42">
          <cell r="AM42">
            <v>660810.43825414393</v>
          </cell>
          <cell r="AQ42">
            <v>3.0559021979570389E-10</v>
          </cell>
        </row>
        <row r="43">
          <cell r="AM43">
            <v>3764506.6253545932</v>
          </cell>
          <cell r="AQ43">
            <v>-5.1513779908418655E-9</v>
          </cell>
        </row>
        <row r="47">
          <cell r="AM47">
            <v>4.0093418192554964E-5</v>
          </cell>
          <cell r="AQ47">
            <v>1.628231849625081E-4</v>
          </cell>
        </row>
        <row r="48">
          <cell r="AM48">
            <v>1.2469698049244471E-5</v>
          </cell>
          <cell r="AQ48">
            <v>4.0221180294611258E-5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76AE6-5C60-4645-9F97-46F02958ACE7}">
  <sheetPr>
    <pageSetUpPr fitToPage="1"/>
  </sheetPr>
  <dimension ref="A1:AI26"/>
  <sheetViews>
    <sheetView tabSelected="1" view="pageBreakPreview" zoomScale="85" zoomScaleNormal="100" zoomScaleSheetLayoutView="85" workbookViewId="0">
      <pane xSplit="1" ySplit="1" topLeftCell="L2" activePane="bottomRight" state="frozen"/>
      <selection activeCell="O28" sqref="O28"/>
      <selection pane="topRight" activeCell="O28" sqref="O28"/>
      <selection pane="bottomLeft" activeCell="O28" sqref="O28"/>
      <selection pane="bottomRight" activeCell="V9" sqref="V9:X9"/>
    </sheetView>
  </sheetViews>
  <sheetFormatPr defaultRowHeight="12.75" x14ac:dyDescent="0.2"/>
  <cols>
    <col min="1" max="1" width="18.5703125" bestFit="1" customWidth="1"/>
    <col min="2" max="2" width="14.28515625" bestFit="1" customWidth="1"/>
    <col min="3" max="5" width="9.5703125" bestFit="1" customWidth="1"/>
    <col min="6" max="6" width="13.7109375" customWidth="1"/>
    <col min="7" max="17" width="13.7109375" bestFit="1" customWidth="1"/>
    <col min="18" max="20" width="11.28515625" bestFit="1" customWidth="1"/>
    <col min="21" max="21" width="12.28515625" bestFit="1" customWidth="1"/>
    <col min="22" max="24" width="7.28515625" bestFit="1" customWidth="1"/>
    <col min="25" max="25" width="8.7109375" customWidth="1"/>
    <col min="26" max="28" width="7" bestFit="1" customWidth="1"/>
    <col min="29" max="29" width="8" bestFit="1" customWidth="1"/>
    <col min="30" max="32" width="5.28515625" bestFit="1" customWidth="1"/>
    <col min="33" max="33" width="6.42578125" customWidth="1"/>
    <col min="34" max="34" width="13.42578125" customWidth="1"/>
    <col min="35" max="35" width="12.42578125" customWidth="1"/>
    <col min="257" max="257" width="18.5703125" bestFit="1" customWidth="1"/>
    <col min="258" max="258" width="14.28515625" bestFit="1" customWidth="1"/>
    <col min="259" max="261" width="9.5703125" bestFit="1" customWidth="1"/>
    <col min="262" max="262" width="13.7109375" customWidth="1"/>
    <col min="263" max="273" width="13.7109375" bestFit="1" customWidth="1"/>
    <col min="274" max="276" width="11.28515625" bestFit="1" customWidth="1"/>
    <col min="277" max="277" width="12.28515625" bestFit="1" customWidth="1"/>
    <col min="278" max="280" width="7.28515625" bestFit="1" customWidth="1"/>
    <col min="281" max="281" width="8.7109375" customWidth="1"/>
    <col min="282" max="284" width="7" bestFit="1" customWidth="1"/>
    <col min="285" max="285" width="8" bestFit="1" customWidth="1"/>
    <col min="286" max="288" width="5.28515625" bestFit="1" customWidth="1"/>
    <col min="289" max="289" width="6.42578125" customWidth="1"/>
    <col min="290" max="290" width="13.42578125" customWidth="1"/>
    <col min="291" max="291" width="12.42578125" customWidth="1"/>
    <col min="513" max="513" width="18.5703125" bestFit="1" customWidth="1"/>
    <col min="514" max="514" width="14.28515625" bestFit="1" customWidth="1"/>
    <col min="515" max="517" width="9.5703125" bestFit="1" customWidth="1"/>
    <col min="518" max="518" width="13.7109375" customWidth="1"/>
    <col min="519" max="529" width="13.7109375" bestFit="1" customWidth="1"/>
    <col min="530" max="532" width="11.28515625" bestFit="1" customWidth="1"/>
    <col min="533" max="533" width="12.28515625" bestFit="1" customWidth="1"/>
    <col min="534" max="536" width="7.28515625" bestFit="1" customWidth="1"/>
    <col min="537" max="537" width="8.7109375" customWidth="1"/>
    <col min="538" max="540" width="7" bestFit="1" customWidth="1"/>
    <col min="541" max="541" width="8" bestFit="1" customWidth="1"/>
    <col min="542" max="544" width="5.28515625" bestFit="1" customWidth="1"/>
    <col min="545" max="545" width="6.42578125" customWidth="1"/>
    <col min="546" max="546" width="13.42578125" customWidth="1"/>
    <col min="547" max="547" width="12.42578125" customWidth="1"/>
    <col min="769" max="769" width="18.5703125" bestFit="1" customWidth="1"/>
    <col min="770" max="770" width="14.28515625" bestFit="1" customWidth="1"/>
    <col min="771" max="773" width="9.5703125" bestFit="1" customWidth="1"/>
    <col min="774" max="774" width="13.7109375" customWidth="1"/>
    <col min="775" max="785" width="13.7109375" bestFit="1" customWidth="1"/>
    <col min="786" max="788" width="11.28515625" bestFit="1" customWidth="1"/>
    <col min="789" max="789" width="12.28515625" bestFit="1" customWidth="1"/>
    <col min="790" max="792" width="7.28515625" bestFit="1" customWidth="1"/>
    <col min="793" max="793" width="8.7109375" customWidth="1"/>
    <col min="794" max="796" width="7" bestFit="1" customWidth="1"/>
    <col min="797" max="797" width="8" bestFit="1" customWidth="1"/>
    <col min="798" max="800" width="5.28515625" bestFit="1" customWidth="1"/>
    <col min="801" max="801" width="6.42578125" customWidth="1"/>
    <col min="802" max="802" width="13.42578125" customWidth="1"/>
    <col min="803" max="803" width="12.42578125" customWidth="1"/>
    <col min="1025" max="1025" width="18.5703125" bestFit="1" customWidth="1"/>
    <col min="1026" max="1026" width="14.28515625" bestFit="1" customWidth="1"/>
    <col min="1027" max="1029" width="9.5703125" bestFit="1" customWidth="1"/>
    <col min="1030" max="1030" width="13.7109375" customWidth="1"/>
    <col min="1031" max="1041" width="13.7109375" bestFit="1" customWidth="1"/>
    <col min="1042" max="1044" width="11.28515625" bestFit="1" customWidth="1"/>
    <col min="1045" max="1045" width="12.28515625" bestFit="1" customWidth="1"/>
    <col min="1046" max="1048" width="7.28515625" bestFit="1" customWidth="1"/>
    <col min="1049" max="1049" width="8.7109375" customWidth="1"/>
    <col min="1050" max="1052" width="7" bestFit="1" customWidth="1"/>
    <col min="1053" max="1053" width="8" bestFit="1" customWidth="1"/>
    <col min="1054" max="1056" width="5.28515625" bestFit="1" customWidth="1"/>
    <col min="1057" max="1057" width="6.42578125" customWidth="1"/>
    <col min="1058" max="1058" width="13.42578125" customWidth="1"/>
    <col min="1059" max="1059" width="12.42578125" customWidth="1"/>
    <col min="1281" max="1281" width="18.5703125" bestFit="1" customWidth="1"/>
    <col min="1282" max="1282" width="14.28515625" bestFit="1" customWidth="1"/>
    <col min="1283" max="1285" width="9.5703125" bestFit="1" customWidth="1"/>
    <col min="1286" max="1286" width="13.7109375" customWidth="1"/>
    <col min="1287" max="1297" width="13.7109375" bestFit="1" customWidth="1"/>
    <col min="1298" max="1300" width="11.28515625" bestFit="1" customWidth="1"/>
    <col min="1301" max="1301" width="12.28515625" bestFit="1" customWidth="1"/>
    <col min="1302" max="1304" width="7.28515625" bestFit="1" customWidth="1"/>
    <col min="1305" max="1305" width="8.7109375" customWidth="1"/>
    <col min="1306" max="1308" width="7" bestFit="1" customWidth="1"/>
    <col min="1309" max="1309" width="8" bestFit="1" customWidth="1"/>
    <col min="1310" max="1312" width="5.28515625" bestFit="1" customWidth="1"/>
    <col min="1313" max="1313" width="6.42578125" customWidth="1"/>
    <col min="1314" max="1314" width="13.42578125" customWidth="1"/>
    <col min="1315" max="1315" width="12.42578125" customWidth="1"/>
    <col min="1537" max="1537" width="18.5703125" bestFit="1" customWidth="1"/>
    <col min="1538" max="1538" width="14.28515625" bestFit="1" customWidth="1"/>
    <col min="1539" max="1541" width="9.5703125" bestFit="1" customWidth="1"/>
    <col min="1542" max="1542" width="13.7109375" customWidth="1"/>
    <col min="1543" max="1553" width="13.7109375" bestFit="1" customWidth="1"/>
    <col min="1554" max="1556" width="11.28515625" bestFit="1" customWidth="1"/>
    <col min="1557" max="1557" width="12.28515625" bestFit="1" customWidth="1"/>
    <col min="1558" max="1560" width="7.28515625" bestFit="1" customWidth="1"/>
    <col min="1561" max="1561" width="8.7109375" customWidth="1"/>
    <col min="1562" max="1564" width="7" bestFit="1" customWidth="1"/>
    <col min="1565" max="1565" width="8" bestFit="1" customWidth="1"/>
    <col min="1566" max="1568" width="5.28515625" bestFit="1" customWidth="1"/>
    <col min="1569" max="1569" width="6.42578125" customWidth="1"/>
    <col min="1570" max="1570" width="13.42578125" customWidth="1"/>
    <col min="1571" max="1571" width="12.42578125" customWidth="1"/>
    <col min="1793" max="1793" width="18.5703125" bestFit="1" customWidth="1"/>
    <col min="1794" max="1794" width="14.28515625" bestFit="1" customWidth="1"/>
    <col min="1795" max="1797" width="9.5703125" bestFit="1" customWidth="1"/>
    <col min="1798" max="1798" width="13.7109375" customWidth="1"/>
    <col min="1799" max="1809" width="13.7109375" bestFit="1" customWidth="1"/>
    <col min="1810" max="1812" width="11.28515625" bestFit="1" customWidth="1"/>
    <col min="1813" max="1813" width="12.28515625" bestFit="1" customWidth="1"/>
    <col min="1814" max="1816" width="7.28515625" bestFit="1" customWidth="1"/>
    <col min="1817" max="1817" width="8.7109375" customWidth="1"/>
    <col min="1818" max="1820" width="7" bestFit="1" customWidth="1"/>
    <col min="1821" max="1821" width="8" bestFit="1" customWidth="1"/>
    <col min="1822" max="1824" width="5.28515625" bestFit="1" customWidth="1"/>
    <col min="1825" max="1825" width="6.42578125" customWidth="1"/>
    <col min="1826" max="1826" width="13.42578125" customWidth="1"/>
    <col min="1827" max="1827" width="12.42578125" customWidth="1"/>
    <col min="2049" max="2049" width="18.5703125" bestFit="1" customWidth="1"/>
    <col min="2050" max="2050" width="14.28515625" bestFit="1" customWidth="1"/>
    <col min="2051" max="2053" width="9.5703125" bestFit="1" customWidth="1"/>
    <col min="2054" max="2054" width="13.7109375" customWidth="1"/>
    <col min="2055" max="2065" width="13.7109375" bestFit="1" customWidth="1"/>
    <col min="2066" max="2068" width="11.28515625" bestFit="1" customWidth="1"/>
    <col min="2069" max="2069" width="12.28515625" bestFit="1" customWidth="1"/>
    <col min="2070" max="2072" width="7.28515625" bestFit="1" customWidth="1"/>
    <col min="2073" max="2073" width="8.7109375" customWidth="1"/>
    <col min="2074" max="2076" width="7" bestFit="1" customWidth="1"/>
    <col min="2077" max="2077" width="8" bestFit="1" customWidth="1"/>
    <col min="2078" max="2080" width="5.28515625" bestFit="1" customWidth="1"/>
    <col min="2081" max="2081" width="6.42578125" customWidth="1"/>
    <col min="2082" max="2082" width="13.42578125" customWidth="1"/>
    <col min="2083" max="2083" width="12.42578125" customWidth="1"/>
    <col min="2305" max="2305" width="18.5703125" bestFit="1" customWidth="1"/>
    <col min="2306" max="2306" width="14.28515625" bestFit="1" customWidth="1"/>
    <col min="2307" max="2309" width="9.5703125" bestFit="1" customWidth="1"/>
    <col min="2310" max="2310" width="13.7109375" customWidth="1"/>
    <col min="2311" max="2321" width="13.7109375" bestFit="1" customWidth="1"/>
    <col min="2322" max="2324" width="11.28515625" bestFit="1" customWidth="1"/>
    <col min="2325" max="2325" width="12.28515625" bestFit="1" customWidth="1"/>
    <col min="2326" max="2328" width="7.28515625" bestFit="1" customWidth="1"/>
    <col min="2329" max="2329" width="8.7109375" customWidth="1"/>
    <col min="2330" max="2332" width="7" bestFit="1" customWidth="1"/>
    <col min="2333" max="2333" width="8" bestFit="1" customWidth="1"/>
    <col min="2334" max="2336" width="5.28515625" bestFit="1" customWidth="1"/>
    <col min="2337" max="2337" width="6.42578125" customWidth="1"/>
    <col min="2338" max="2338" width="13.42578125" customWidth="1"/>
    <col min="2339" max="2339" width="12.42578125" customWidth="1"/>
    <col min="2561" max="2561" width="18.5703125" bestFit="1" customWidth="1"/>
    <col min="2562" max="2562" width="14.28515625" bestFit="1" customWidth="1"/>
    <col min="2563" max="2565" width="9.5703125" bestFit="1" customWidth="1"/>
    <col min="2566" max="2566" width="13.7109375" customWidth="1"/>
    <col min="2567" max="2577" width="13.7109375" bestFit="1" customWidth="1"/>
    <col min="2578" max="2580" width="11.28515625" bestFit="1" customWidth="1"/>
    <col min="2581" max="2581" width="12.28515625" bestFit="1" customWidth="1"/>
    <col min="2582" max="2584" width="7.28515625" bestFit="1" customWidth="1"/>
    <col min="2585" max="2585" width="8.7109375" customWidth="1"/>
    <col min="2586" max="2588" width="7" bestFit="1" customWidth="1"/>
    <col min="2589" max="2589" width="8" bestFit="1" customWidth="1"/>
    <col min="2590" max="2592" width="5.28515625" bestFit="1" customWidth="1"/>
    <col min="2593" max="2593" width="6.42578125" customWidth="1"/>
    <col min="2594" max="2594" width="13.42578125" customWidth="1"/>
    <col min="2595" max="2595" width="12.42578125" customWidth="1"/>
    <col min="2817" max="2817" width="18.5703125" bestFit="1" customWidth="1"/>
    <col min="2818" max="2818" width="14.28515625" bestFit="1" customWidth="1"/>
    <col min="2819" max="2821" width="9.5703125" bestFit="1" customWidth="1"/>
    <col min="2822" max="2822" width="13.7109375" customWidth="1"/>
    <col min="2823" max="2833" width="13.7109375" bestFit="1" customWidth="1"/>
    <col min="2834" max="2836" width="11.28515625" bestFit="1" customWidth="1"/>
    <col min="2837" max="2837" width="12.28515625" bestFit="1" customWidth="1"/>
    <col min="2838" max="2840" width="7.28515625" bestFit="1" customWidth="1"/>
    <col min="2841" max="2841" width="8.7109375" customWidth="1"/>
    <col min="2842" max="2844" width="7" bestFit="1" customWidth="1"/>
    <col min="2845" max="2845" width="8" bestFit="1" customWidth="1"/>
    <col min="2846" max="2848" width="5.28515625" bestFit="1" customWidth="1"/>
    <col min="2849" max="2849" width="6.42578125" customWidth="1"/>
    <col min="2850" max="2850" width="13.42578125" customWidth="1"/>
    <col min="2851" max="2851" width="12.42578125" customWidth="1"/>
    <col min="3073" max="3073" width="18.5703125" bestFit="1" customWidth="1"/>
    <col min="3074" max="3074" width="14.28515625" bestFit="1" customWidth="1"/>
    <col min="3075" max="3077" width="9.5703125" bestFit="1" customWidth="1"/>
    <col min="3078" max="3078" width="13.7109375" customWidth="1"/>
    <col min="3079" max="3089" width="13.7109375" bestFit="1" customWidth="1"/>
    <col min="3090" max="3092" width="11.28515625" bestFit="1" customWidth="1"/>
    <col min="3093" max="3093" width="12.28515625" bestFit="1" customWidth="1"/>
    <col min="3094" max="3096" width="7.28515625" bestFit="1" customWidth="1"/>
    <col min="3097" max="3097" width="8.7109375" customWidth="1"/>
    <col min="3098" max="3100" width="7" bestFit="1" customWidth="1"/>
    <col min="3101" max="3101" width="8" bestFit="1" customWidth="1"/>
    <col min="3102" max="3104" width="5.28515625" bestFit="1" customWidth="1"/>
    <col min="3105" max="3105" width="6.42578125" customWidth="1"/>
    <col min="3106" max="3106" width="13.42578125" customWidth="1"/>
    <col min="3107" max="3107" width="12.42578125" customWidth="1"/>
    <col min="3329" max="3329" width="18.5703125" bestFit="1" customWidth="1"/>
    <col min="3330" max="3330" width="14.28515625" bestFit="1" customWidth="1"/>
    <col min="3331" max="3333" width="9.5703125" bestFit="1" customWidth="1"/>
    <col min="3334" max="3334" width="13.7109375" customWidth="1"/>
    <col min="3335" max="3345" width="13.7109375" bestFit="1" customWidth="1"/>
    <col min="3346" max="3348" width="11.28515625" bestFit="1" customWidth="1"/>
    <col min="3349" max="3349" width="12.28515625" bestFit="1" customWidth="1"/>
    <col min="3350" max="3352" width="7.28515625" bestFit="1" customWidth="1"/>
    <col min="3353" max="3353" width="8.7109375" customWidth="1"/>
    <col min="3354" max="3356" width="7" bestFit="1" customWidth="1"/>
    <col min="3357" max="3357" width="8" bestFit="1" customWidth="1"/>
    <col min="3358" max="3360" width="5.28515625" bestFit="1" customWidth="1"/>
    <col min="3361" max="3361" width="6.42578125" customWidth="1"/>
    <col min="3362" max="3362" width="13.42578125" customWidth="1"/>
    <col min="3363" max="3363" width="12.42578125" customWidth="1"/>
    <col min="3585" max="3585" width="18.5703125" bestFit="1" customWidth="1"/>
    <col min="3586" max="3586" width="14.28515625" bestFit="1" customWidth="1"/>
    <col min="3587" max="3589" width="9.5703125" bestFit="1" customWidth="1"/>
    <col min="3590" max="3590" width="13.7109375" customWidth="1"/>
    <col min="3591" max="3601" width="13.7109375" bestFit="1" customWidth="1"/>
    <col min="3602" max="3604" width="11.28515625" bestFit="1" customWidth="1"/>
    <col min="3605" max="3605" width="12.28515625" bestFit="1" customWidth="1"/>
    <col min="3606" max="3608" width="7.28515625" bestFit="1" customWidth="1"/>
    <col min="3609" max="3609" width="8.7109375" customWidth="1"/>
    <col min="3610" max="3612" width="7" bestFit="1" customWidth="1"/>
    <col min="3613" max="3613" width="8" bestFit="1" customWidth="1"/>
    <col min="3614" max="3616" width="5.28515625" bestFit="1" customWidth="1"/>
    <col min="3617" max="3617" width="6.42578125" customWidth="1"/>
    <col min="3618" max="3618" width="13.42578125" customWidth="1"/>
    <col min="3619" max="3619" width="12.42578125" customWidth="1"/>
    <col min="3841" max="3841" width="18.5703125" bestFit="1" customWidth="1"/>
    <col min="3842" max="3842" width="14.28515625" bestFit="1" customWidth="1"/>
    <col min="3843" max="3845" width="9.5703125" bestFit="1" customWidth="1"/>
    <col min="3846" max="3846" width="13.7109375" customWidth="1"/>
    <col min="3847" max="3857" width="13.7109375" bestFit="1" customWidth="1"/>
    <col min="3858" max="3860" width="11.28515625" bestFit="1" customWidth="1"/>
    <col min="3861" max="3861" width="12.28515625" bestFit="1" customWidth="1"/>
    <col min="3862" max="3864" width="7.28515625" bestFit="1" customWidth="1"/>
    <col min="3865" max="3865" width="8.7109375" customWidth="1"/>
    <col min="3866" max="3868" width="7" bestFit="1" customWidth="1"/>
    <col min="3869" max="3869" width="8" bestFit="1" customWidth="1"/>
    <col min="3870" max="3872" width="5.28515625" bestFit="1" customWidth="1"/>
    <col min="3873" max="3873" width="6.42578125" customWidth="1"/>
    <col min="3874" max="3874" width="13.42578125" customWidth="1"/>
    <col min="3875" max="3875" width="12.42578125" customWidth="1"/>
    <col min="4097" max="4097" width="18.5703125" bestFit="1" customWidth="1"/>
    <col min="4098" max="4098" width="14.28515625" bestFit="1" customWidth="1"/>
    <col min="4099" max="4101" width="9.5703125" bestFit="1" customWidth="1"/>
    <col min="4102" max="4102" width="13.7109375" customWidth="1"/>
    <col min="4103" max="4113" width="13.7109375" bestFit="1" customWidth="1"/>
    <col min="4114" max="4116" width="11.28515625" bestFit="1" customWidth="1"/>
    <col min="4117" max="4117" width="12.28515625" bestFit="1" customWidth="1"/>
    <col min="4118" max="4120" width="7.28515625" bestFit="1" customWidth="1"/>
    <col min="4121" max="4121" width="8.7109375" customWidth="1"/>
    <col min="4122" max="4124" width="7" bestFit="1" customWidth="1"/>
    <col min="4125" max="4125" width="8" bestFit="1" customWidth="1"/>
    <col min="4126" max="4128" width="5.28515625" bestFit="1" customWidth="1"/>
    <col min="4129" max="4129" width="6.42578125" customWidth="1"/>
    <col min="4130" max="4130" width="13.42578125" customWidth="1"/>
    <col min="4131" max="4131" width="12.42578125" customWidth="1"/>
    <col min="4353" max="4353" width="18.5703125" bestFit="1" customWidth="1"/>
    <col min="4354" max="4354" width="14.28515625" bestFit="1" customWidth="1"/>
    <col min="4355" max="4357" width="9.5703125" bestFit="1" customWidth="1"/>
    <col min="4358" max="4358" width="13.7109375" customWidth="1"/>
    <col min="4359" max="4369" width="13.7109375" bestFit="1" customWidth="1"/>
    <col min="4370" max="4372" width="11.28515625" bestFit="1" customWidth="1"/>
    <col min="4373" max="4373" width="12.28515625" bestFit="1" customWidth="1"/>
    <col min="4374" max="4376" width="7.28515625" bestFit="1" customWidth="1"/>
    <col min="4377" max="4377" width="8.7109375" customWidth="1"/>
    <col min="4378" max="4380" width="7" bestFit="1" customWidth="1"/>
    <col min="4381" max="4381" width="8" bestFit="1" customWidth="1"/>
    <col min="4382" max="4384" width="5.28515625" bestFit="1" customWidth="1"/>
    <col min="4385" max="4385" width="6.42578125" customWidth="1"/>
    <col min="4386" max="4386" width="13.42578125" customWidth="1"/>
    <col min="4387" max="4387" width="12.42578125" customWidth="1"/>
    <col min="4609" max="4609" width="18.5703125" bestFit="1" customWidth="1"/>
    <col min="4610" max="4610" width="14.28515625" bestFit="1" customWidth="1"/>
    <col min="4611" max="4613" width="9.5703125" bestFit="1" customWidth="1"/>
    <col min="4614" max="4614" width="13.7109375" customWidth="1"/>
    <col min="4615" max="4625" width="13.7109375" bestFit="1" customWidth="1"/>
    <col min="4626" max="4628" width="11.28515625" bestFit="1" customWidth="1"/>
    <col min="4629" max="4629" width="12.28515625" bestFit="1" customWidth="1"/>
    <col min="4630" max="4632" width="7.28515625" bestFit="1" customWidth="1"/>
    <col min="4633" max="4633" width="8.7109375" customWidth="1"/>
    <col min="4634" max="4636" width="7" bestFit="1" customWidth="1"/>
    <col min="4637" max="4637" width="8" bestFit="1" customWidth="1"/>
    <col min="4638" max="4640" width="5.28515625" bestFit="1" customWidth="1"/>
    <col min="4641" max="4641" width="6.42578125" customWidth="1"/>
    <col min="4642" max="4642" width="13.42578125" customWidth="1"/>
    <col min="4643" max="4643" width="12.42578125" customWidth="1"/>
    <col min="4865" max="4865" width="18.5703125" bestFit="1" customWidth="1"/>
    <col min="4866" max="4866" width="14.28515625" bestFit="1" customWidth="1"/>
    <col min="4867" max="4869" width="9.5703125" bestFit="1" customWidth="1"/>
    <col min="4870" max="4870" width="13.7109375" customWidth="1"/>
    <col min="4871" max="4881" width="13.7109375" bestFit="1" customWidth="1"/>
    <col min="4882" max="4884" width="11.28515625" bestFit="1" customWidth="1"/>
    <col min="4885" max="4885" width="12.28515625" bestFit="1" customWidth="1"/>
    <col min="4886" max="4888" width="7.28515625" bestFit="1" customWidth="1"/>
    <col min="4889" max="4889" width="8.7109375" customWidth="1"/>
    <col min="4890" max="4892" width="7" bestFit="1" customWidth="1"/>
    <col min="4893" max="4893" width="8" bestFit="1" customWidth="1"/>
    <col min="4894" max="4896" width="5.28515625" bestFit="1" customWidth="1"/>
    <col min="4897" max="4897" width="6.42578125" customWidth="1"/>
    <col min="4898" max="4898" width="13.42578125" customWidth="1"/>
    <col min="4899" max="4899" width="12.42578125" customWidth="1"/>
    <col min="5121" max="5121" width="18.5703125" bestFit="1" customWidth="1"/>
    <col min="5122" max="5122" width="14.28515625" bestFit="1" customWidth="1"/>
    <col min="5123" max="5125" width="9.5703125" bestFit="1" customWidth="1"/>
    <col min="5126" max="5126" width="13.7109375" customWidth="1"/>
    <col min="5127" max="5137" width="13.7109375" bestFit="1" customWidth="1"/>
    <col min="5138" max="5140" width="11.28515625" bestFit="1" customWidth="1"/>
    <col min="5141" max="5141" width="12.28515625" bestFit="1" customWidth="1"/>
    <col min="5142" max="5144" width="7.28515625" bestFit="1" customWidth="1"/>
    <col min="5145" max="5145" width="8.7109375" customWidth="1"/>
    <col min="5146" max="5148" width="7" bestFit="1" customWidth="1"/>
    <col min="5149" max="5149" width="8" bestFit="1" customWidth="1"/>
    <col min="5150" max="5152" width="5.28515625" bestFit="1" customWidth="1"/>
    <col min="5153" max="5153" width="6.42578125" customWidth="1"/>
    <col min="5154" max="5154" width="13.42578125" customWidth="1"/>
    <col min="5155" max="5155" width="12.42578125" customWidth="1"/>
    <col min="5377" max="5377" width="18.5703125" bestFit="1" customWidth="1"/>
    <col min="5378" max="5378" width="14.28515625" bestFit="1" customWidth="1"/>
    <col min="5379" max="5381" width="9.5703125" bestFit="1" customWidth="1"/>
    <col min="5382" max="5382" width="13.7109375" customWidth="1"/>
    <col min="5383" max="5393" width="13.7109375" bestFit="1" customWidth="1"/>
    <col min="5394" max="5396" width="11.28515625" bestFit="1" customWidth="1"/>
    <col min="5397" max="5397" width="12.28515625" bestFit="1" customWidth="1"/>
    <col min="5398" max="5400" width="7.28515625" bestFit="1" customWidth="1"/>
    <col min="5401" max="5401" width="8.7109375" customWidth="1"/>
    <col min="5402" max="5404" width="7" bestFit="1" customWidth="1"/>
    <col min="5405" max="5405" width="8" bestFit="1" customWidth="1"/>
    <col min="5406" max="5408" width="5.28515625" bestFit="1" customWidth="1"/>
    <col min="5409" max="5409" width="6.42578125" customWidth="1"/>
    <col min="5410" max="5410" width="13.42578125" customWidth="1"/>
    <col min="5411" max="5411" width="12.42578125" customWidth="1"/>
    <col min="5633" max="5633" width="18.5703125" bestFit="1" customWidth="1"/>
    <col min="5634" max="5634" width="14.28515625" bestFit="1" customWidth="1"/>
    <col min="5635" max="5637" width="9.5703125" bestFit="1" customWidth="1"/>
    <col min="5638" max="5638" width="13.7109375" customWidth="1"/>
    <col min="5639" max="5649" width="13.7109375" bestFit="1" customWidth="1"/>
    <col min="5650" max="5652" width="11.28515625" bestFit="1" customWidth="1"/>
    <col min="5653" max="5653" width="12.28515625" bestFit="1" customWidth="1"/>
    <col min="5654" max="5656" width="7.28515625" bestFit="1" customWidth="1"/>
    <col min="5657" max="5657" width="8.7109375" customWidth="1"/>
    <col min="5658" max="5660" width="7" bestFit="1" customWidth="1"/>
    <col min="5661" max="5661" width="8" bestFit="1" customWidth="1"/>
    <col min="5662" max="5664" width="5.28515625" bestFit="1" customWidth="1"/>
    <col min="5665" max="5665" width="6.42578125" customWidth="1"/>
    <col min="5666" max="5666" width="13.42578125" customWidth="1"/>
    <col min="5667" max="5667" width="12.42578125" customWidth="1"/>
    <col min="5889" max="5889" width="18.5703125" bestFit="1" customWidth="1"/>
    <col min="5890" max="5890" width="14.28515625" bestFit="1" customWidth="1"/>
    <col min="5891" max="5893" width="9.5703125" bestFit="1" customWidth="1"/>
    <col min="5894" max="5894" width="13.7109375" customWidth="1"/>
    <col min="5895" max="5905" width="13.7109375" bestFit="1" customWidth="1"/>
    <col min="5906" max="5908" width="11.28515625" bestFit="1" customWidth="1"/>
    <col min="5909" max="5909" width="12.28515625" bestFit="1" customWidth="1"/>
    <col min="5910" max="5912" width="7.28515625" bestFit="1" customWidth="1"/>
    <col min="5913" max="5913" width="8.7109375" customWidth="1"/>
    <col min="5914" max="5916" width="7" bestFit="1" customWidth="1"/>
    <col min="5917" max="5917" width="8" bestFit="1" customWidth="1"/>
    <col min="5918" max="5920" width="5.28515625" bestFit="1" customWidth="1"/>
    <col min="5921" max="5921" width="6.42578125" customWidth="1"/>
    <col min="5922" max="5922" width="13.42578125" customWidth="1"/>
    <col min="5923" max="5923" width="12.42578125" customWidth="1"/>
    <col min="6145" max="6145" width="18.5703125" bestFit="1" customWidth="1"/>
    <col min="6146" max="6146" width="14.28515625" bestFit="1" customWidth="1"/>
    <col min="6147" max="6149" width="9.5703125" bestFit="1" customWidth="1"/>
    <col min="6150" max="6150" width="13.7109375" customWidth="1"/>
    <col min="6151" max="6161" width="13.7109375" bestFit="1" customWidth="1"/>
    <col min="6162" max="6164" width="11.28515625" bestFit="1" customWidth="1"/>
    <col min="6165" max="6165" width="12.28515625" bestFit="1" customWidth="1"/>
    <col min="6166" max="6168" width="7.28515625" bestFit="1" customWidth="1"/>
    <col min="6169" max="6169" width="8.7109375" customWidth="1"/>
    <col min="6170" max="6172" width="7" bestFit="1" customWidth="1"/>
    <col min="6173" max="6173" width="8" bestFit="1" customWidth="1"/>
    <col min="6174" max="6176" width="5.28515625" bestFit="1" customWidth="1"/>
    <col min="6177" max="6177" width="6.42578125" customWidth="1"/>
    <col min="6178" max="6178" width="13.42578125" customWidth="1"/>
    <col min="6179" max="6179" width="12.42578125" customWidth="1"/>
    <col min="6401" max="6401" width="18.5703125" bestFit="1" customWidth="1"/>
    <col min="6402" max="6402" width="14.28515625" bestFit="1" customWidth="1"/>
    <col min="6403" max="6405" width="9.5703125" bestFit="1" customWidth="1"/>
    <col min="6406" max="6406" width="13.7109375" customWidth="1"/>
    <col min="6407" max="6417" width="13.7109375" bestFit="1" customWidth="1"/>
    <col min="6418" max="6420" width="11.28515625" bestFit="1" customWidth="1"/>
    <col min="6421" max="6421" width="12.28515625" bestFit="1" customWidth="1"/>
    <col min="6422" max="6424" width="7.28515625" bestFit="1" customWidth="1"/>
    <col min="6425" max="6425" width="8.7109375" customWidth="1"/>
    <col min="6426" max="6428" width="7" bestFit="1" customWidth="1"/>
    <col min="6429" max="6429" width="8" bestFit="1" customWidth="1"/>
    <col min="6430" max="6432" width="5.28515625" bestFit="1" customWidth="1"/>
    <col min="6433" max="6433" width="6.42578125" customWidth="1"/>
    <col min="6434" max="6434" width="13.42578125" customWidth="1"/>
    <col min="6435" max="6435" width="12.42578125" customWidth="1"/>
    <col min="6657" max="6657" width="18.5703125" bestFit="1" customWidth="1"/>
    <col min="6658" max="6658" width="14.28515625" bestFit="1" customWidth="1"/>
    <col min="6659" max="6661" width="9.5703125" bestFit="1" customWidth="1"/>
    <col min="6662" max="6662" width="13.7109375" customWidth="1"/>
    <col min="6663" max="6673" width="13.7109375" bestFit="1" customWidth="1"/>
    <col min="6674" max="6676" width="11.28515625" bestFit="1" customWidth="1"/>
    <col min="6677" max="6677" width="12.28515625" bestFit="1" customWidth="1"/>
    <col min="6678" max="6680" width="7.28515625" bestFit="1" customWidth="1"/>
    <col min="6681" max="6681" width="8.7109375" customWidth="1"/>
    <col min="6682" max="6684" width="7" bestFit="1" customWidth="1"/>
    <col min="6685" max="6685" width="8" bestFit="1" customWidth="1"/>
    <col min="6686" max="6688" width="5.28515625" bestFit="1" customWidth="1"/>
    <col min="6689" max="6689" width="6.42578125" customWidth="1"/>
    <col min="6690" max="6690" width="13.42578125" customWidth="1"/>
    <col min="6691" max="6691" width="12.42578125" customWidth="1"/>
    <col min="6913" max="6913" width="18.5703125" bestFit="1" customWidth="1"/>
    <col min="6914" max="6914" width="14.28515625" bestFit="1" customWidth="1"/>
    <col min="6915" max="6917" width="9.5703125" bestFit="1" customWidth="1"/>
    <col min="6918" max="6918" width="13.7109375" customWidth="1"/>
    <col min="6919" max="6929" width="13.7109375" bestFit="1" customWidth="1"/>
    <col min="6930" max="6932" width="11.28515625" bestFit="1" customWidth="1"/>
    <col min="6933" max="6933" width="12.28515625" bestFit="1" customWidth="1"/>
    <col min="6934" max="6936" width="7.28515625" bestFit="1" customWidth="1"/>
    <col min="6937" max="6937" width="8.7109375" customWidth="1"/>
    <col min="6938" max="6940" width="7" bestFit="1" customWidth="1"/>
    <col min="6941" max="6941" width="8" bestFit="1" customWidth="1"/>
    <col min="6942" max="6944" width="5.28515625" bestFit="1" customWidth="1"/>
    <col min="6945" max="6945" width="6.42578125" customWidth="1"/>
    <col min="6946" max="6946" width="13.42578125" customWidth="1"/>
    <col min="6947" max="6947" width="12.42578125" customWidth="1"/>
    <col min="7169" max="7169" width="18.5703125" bestFit="1" customWidth="1"/>
    <col min="7170" max="7170" width="14.28515625" bestFit="1" customWidth="1"/>
    <col min="7171" max="7173" width="9.5703125" bestFit="1" customWidth="1"/>
    <col min="7174" max="7174" width="13.7109375" customWidth="1"/>
    <col min="7175" max="7185" width="13.7109375" bestFit="1" customWidth="1"/>
    <col min="7186" max="7188" width="11.28515625" bestFit="1" customWidth="1"/>
    <col min="7189" max="7189" width="12.28515625" bestFit="1" customWidth="1"/>
    <col min="7190" max="7192" width="7.28515625" bestFit="1" customWidth="1"/>
    <col min="7193" max="7193" width="8.7109375" customWidth="1"/>
    <col min="7194" max="7196" width="7" bestFit="1" customWidth="1"/>
    <col min="7197" max="7197" width="8" bestFit="1" customWidth="1"/>
    <col min="7198" max="7200" width="5.28515625" bestFit="1" customWidth="1"/>
    <col min="7201" max="7201" width="6.42578125" customWidth="1"/>
    <col min="7202" max="7202" width="13.42578125" customWidth="1"/>
    <col min="7203" max="7203" width="12.42578125" customWidth="1"/>
    <col min="7425" max="7425" width="18.5703125" bestFit="1" customWidth="1"/>
    <col min="7426" max="7426" width="14.28515625" bestFit="1" customWidth="1"/>
    <col min="7427" max="7429" width="9.5703125" bestFit="1" customWidth="1"/>
    <col min="7430" max="7430" width="13.7109375" customWidth="1"/>
    <col min="7431" max="7441" width="13.7109375" bestFit="1" customWidth="1"/>
    <col min="7442" max="7444" width="11.28515625" bestFit="1" customWidth="1"/>
    <col min="7445" max="7445" width="12.28515625" bestFit="1" customWidth="1"/>
    <col min="7446" max="7448" width="7.28515625" bestFit="1" customWidth="1"/>
    <col min="7449" max="7449" width="8.7109375" customWidth="1"/>
    <col min="7450" max="7452" width="7" bestFit="1" customWidth="1"/>
    <col min="7453" max="7453" width="8" bestFit="1" customWidth="1"/>
    <col min="7454" max="7456" width="5.28515625" bestFit="1" customWidth="1"/>
    <col min="7457" max="7457" width="6.42578125" customWidth="1"/>
    <col min="7458" max="7458" width="13.42578125" customWidth="1"/>
    <col min="7459" max="7459" width="12.42578125" customWidth="1"/>
    <col min="7681" max="7681" width="18.5703125" bestFit="1" customWidth="1"/>
    <col min="7682" max="7682" width="14.28515625" bestFit="1" customWidth="1"/>
    <col min="7683" max="7685" width="9.5703125" bestFit="1" customWidth="1"/>
    <col min="7686" max="7686" width="13.7109375" customWidth="1"/>
    <col min="7687" max="7697" width="13.7109375" bestFit="1" customWidth="1"/>
    <col min="7698" max="7700" width="11.28515625" bestFit="1" customWidth="1"/>
    <col min="7701" max="7701" width="12.28515625" bestFit="1" customWidth="1"/>
    <col min="7702" max="7704" width="7.28515625" bestFit="1" customWidth="1"/>
    <col min="7705" max="7705" width="8.7109375" customWidth="1"/>
    <col min="7706" max="7708" width="7" bestFit="1" customWidth="1"/>
    <col min="7709" max="7709" width="8" bestFit="1" customWidth="1"/>
    <col min="7710" max="7712" width="5.28515625" bestFit="1" customWidth="1"/>
    <col min="7713" max="7713" width="6.42578125" customWidth="1"/>
    <col min="7714" max="7714" width="13.42578125" customWidth="1"/>
    <col min="7715" max="7715" width="12.42578125" customWidth="1"/>
    <col min="7937" max="7937" width="18.5703125" bestFit="1" customWidth="1"/>
    <col min="7938" max="7938" width="14.28515625" bestFit="1" customWidth="1"/>
    <col min="7939" max="7941" width="9.5703125" bestFit="1" customWidth="1"/>
    <col min="7942" max="7942" width="13.7109375" customWidth="1"/>
    <col min="7943" max="7953" width="13.7109375" bestFit="1" customWidth="1"/>
    <col min="7954" max="7956" width="11.28515625" bestFit="1" customWidth="1"/>
    <col min="7957" max="7957" width="12.28515625" bestFit="1" customWidth="1"/>
    <col min="7958" max="7960" width="7.28515625" bestFit="1" customWidth="1"/>
    <col min="7961" max="7961" width="8.7109375" customWidth="1"/>
    <col min="7962" max="7964" width="7" bestFit="1" customWidth="1"/>
    <col min="7965" max="7965" width="8" bestFit="1" customWidth="1"/>
    <col min="7966" max="7968" width="5.28515625" bestFit="1" customWidth="1"/>
    <col min="7969" max="7969" width="6.42578125" customWidth="1"/>
    <col min="7970" max="7970" width="13.42578125" customWidth="1"/>
    <col min="7971" max="7971" width="12.42578125" customWidth="1"/>
    <col min="8193" max="8193" width="18.5703125" bestFit="1" customWidth="1"/>
    <col min="8194" max="8194" width="14.28515625" bestFit="1" customWidth="1"/>
    <col min="8195" max="8197" width="9.5703125" bestFit="1" customWidth="1"/>
    <col min="8198" max="8198" width="13.7109375" customWidth="1"/>
    <col min="8199" max="8209" width="13.7109375" bestFit="1" customWidth="1"/>
    <col min="8210" max="8212" width="11.28515625" bestFit="1" customWidth="1"/>
    <col min="8213" max="8213" width="12.28515625" bestFit="1" customWidth="1"/>
    <col min="8214" max="8216" width="7.28515625" bestFit="1" customWidth="1"/>
    <col min="8217" max="8217" width="8.7109375" customWidth="1"/>
    <col min="8218" max="8220" width="7" bestFit="1" customWidth="1"/>
    <col min="8221" max="8221" width="8" bestFit="1" customWidth="1"/>
    <col min="8222" max="8224" width="5.28515625" bestFit="1" customWidth="1"/>
    <col min="8225" max="8225" width="6.42578125" customWidth="1"/>
    <col min="8226" max="8226" width="13.42578125" customWidth="1"/>
    <col min="8227" max="8227" width="12.42578125" customWidth="1"/>
    <col min="8449" max="8449" width="18.5703125" bestFit="1" customWidth="1"/>
    <col min="8450" max="8450" width="14.28515625" bestFit="1" customWidth="1"/>
    <col min="8451" max="8453" width="9.5703125" bestFit="1" customWidth="1"/>
    <col min="8454" max="8454" width="13.7109375" customWidth="1"/>
    <col min="8455" max="8465" width="13.7109375" bestFit="1" customWidth="1"/>
    <col min="8466" max="8468" width="11.28515625" bestFit="1" customWidth="1"/>
    <col min="8469" max="8469" width="12.28515625" bestFit="1" customWidth="1"/>
    <col min="8470" max="8472" width="7.28515625" bestFit="1" customWidth="1"/>
    <col min="8473" max="8473" width="8.7109375" customWidth="1"/>
    <col min="8474" max="8476" width="7" bestFit="1" customWidth="1"/>
    <col min="8477" max="8477" width="8" bestFit="1" customWidth="1"/>
    <col min="8478" max="8480" width="5.28515625" bestFit="1" customWidth="1"/>
    <col min="8481" max="8481" width="6.42578125" customWidth="1"/>
    <col min="8482" max="8482" width="13.42578125" customWidth="1"/>
    <col min="8483" max="8483" width="12.42578125" customWidth="1"/>
    <col min="8705" max="8705" width="18.5703125" bestFit="1" customWidth="1"/>
    <col min="8706" max="8706" width="14.28515625" bestFit="1" customWidth="1"/>
    <col min="8707" max="8709" width="9.5703125" bestFit="1" customWidth="1"/>
    <col min="8710" max="8710" width="13.7109375" customWidth="1"/>
    <col min="8711" max="8721" width="13.7109375" bestFit="1" customWidth="1"/>
    <col min="8722" max="8724" width="11.28515625" bestFit="1" customWidth="1"/>
    <col min="8725" max="8725" width="12.28515625" bestFit="1" customWidth="1"/>
    <col min="8726" max="8728" width="7.28515625" bestFit="1" customWidth="1"/>
    <col min="8729" max="8729" width="8.7109375" customWidth="1"/>
    <col min="8730" max="8732" width="7" bestFit="1" customWidth="1"/>
    <col min="8733" max="8733" width="8" bestFit="1" customWidth="1"/>
    <col min="8734" max="8736" width="5.28515625" bestFit="1" customWidth="1"/>
    <col min="8737" max="8737" width="6.42578125" customWidth="1"/>
    <col min="8738" max="8738" width="13.42578125" customWidth="1"/>
    <col min="8739" max="8739" width="12.42578125" customWidth="1"/>
    <col min="8961" max="8961" width="18.5703125" bestFit="1" customWidth="1"/>
    <col min="8962" max="8962" width="14.28515625" bestFit="1" customWidth="1"/>
    <col min="8963" max="8965" width="9.5703125" bestFit="1" customWidth="1"/>
    <col min="8966" max="8966" width="13.7109375" customWidth="1"/>
    <col min="8967" max="8977" width="13.7109375" bestFit="1" customWidth="1"/>
    <col min="8978" max="8980" width="11.28515625" bestFit="1" customWidth="1"/>
    <col min="8981" max="8981" width="12.28515625" bestFit="1" customWidth="1"/>
    <col min="8982" max="8984" width="7.28515625" bestFit="1" customWidth="1"/>
    <col min="8985" max="8985" width="8.7109375" customWidth="1"/>
    <col min="8986" max="8988" width="7" bestFit="1" customWidth="1"/>
    <col min="8989" max="8989" width="8" bestFit="1" customWidth="1"/>
    <col min="8990" max="8992" width="5.28515625" bestFit="1" customWidth="1"/>
    <col min="8993" max="8993" width="6.42578125" customWidth="1"/>
    <col min="8994" max="8994" width="13.42578125" customWidth="1"/>
    <col min="8995" max="8995" width="12.42578125" customWidth="1"/>
    <col min="9217" max="9217" width="18.5703125" bestFit="1" customWidth="1"/>
    <col min="9218" max="9218" width="14.28515625" bestFit="1" customWidth="1"/>
    <col min="9219" max="9221" width="9.5703125" bestFit="1" customWidth="1"/>
    <col min="9222" max="9222" width="13.7109375" customWidth="1"/>
    <col min="9223" max="9233" width="13.7109375" bestFit="1" customWidth="1"/>
    <col min="9234" max="9236" width="11.28515625" bestFit="1" customWidth="1"/>
    <col min="9237" max="9237" width="12.28515625" bestFit="1" customWidth="1"/>
    <col min="9238" max="9240" width="7.28515625" bestFit="1" customWidth="1"/>
    <col min="9241" max="9241" width="8.7109375" customWidth="1"/>
    <col min="9242" max="9244" width="7" bestFit="1" customWidth="1"/>
    <col min="9245" max="9245" width="8" bestFit="1" customWidth="1"/>
    <col min="9246" max="9248" width="5.28515625" bestFit="1" customWidth="1"/>
    <col min="9249" max="9249" width="6.42578125" customWidth="1"/>
    <col min="9250" max="9250" width="13.42578125" customWidth="1"/>
    <col min="9251" max="9251" width="12.42578125" customWidth="1"/>
    <col min="9473" max="9473" width="18.5703125" bestFit="1" customWidth="1"/>
    <col min="9474" max="9474" width="14.28515625" bestFit="1" customWidth="1"/>
    <col min="9475" max="9477" width="9.5703125" bestFit="1" customWidth="1"/>
    <col min="9478" max="9478" width="13.7109375" customWidth="1"/>
    <col min="9479" max="9489" width="13.7109375" bestFit="1" customWidth="1"/>
    <col min="9490" max="9492" width="11.28515625" bestFit="1" customWidth="1"/>
    <col min="9493" max="9493" width="12.28515625" bestFit="1" customWidth="1"/>
    <col min="9494" max="9496" width="7.28515625" bestFit="1" customWidth="1"/>
    <col min="9497" max="9497" width="8.7109375" customWidth="1"/>
    <col min="9498" max="9500" width="7" bestFit="1" customWidth="1"/>
    <col min="9501" max="9501" width="8" bestFit="1" customWidth="1"/>
    <col min="9502" max="9504" width="5.28515625" bestFit="1" customWidth="1"/>
    <col min="9505" max="9505" width="6.42578125" customWidth="1"/>
    <col min="9506" max="9506" width="13.42578125" customWidth="1"/>
    <col min="9507" max="9507" width="12.42578125" customWidth="1"/>
    <col min="9729" max="9729" width="18.5703125" bestFit="1" customWidth="1"/>
    <col min="9730" max="9730" width="14.28515625" bestFit="1" customWidth="1"/>
    <col min="9731" max="9733" width="9.5703125" bestFit="1" customWidth="1"/>
    <col min="9734" max="9734" width="13.7109375" customWidth="1"/>
    <col min="9735" max="9745" width="13.7109375" bestFit="1" customWidth="1"/>
    <col min="9746" max="9748" width="11.28515625" bestFit="1" customWidth="1"/>
    <col min="9749" max="9749" width="12.28515625" bestFit="1" customWidth="1"/>
    <col min="9750" max="9752" width="7.28515625" bestFit="1" customWidth="1"/>
    <col min="9753" max="9753" width="8.7109375" customWidth="1"/>
    <col min="9754" max="9756" width="7" bestFit="1" customWidth="1"/>
    <col min="9757" max="9757" width="8" bestFit="1" customWidth="1"/>
    <col min="9758" max="9760" width="5.28515625" bestFit="1" customWidth="1"/>
    <col min="9761" max="9761" width="6.42578125" customWidth="1"/>
    <col min="9762" max="9762" width="13.42578125" customWidth="1"/>
    <col min="9763" max="9763" width="12.42578125" customWidth="1"/>
    <col min="9985" max="9985" width="18.5703125" bestFit="1" customWidth="1"/>
    <col min="9986" max="9986" width="14.28515625" bestFit="1" customWidth="1"/>
    <col min="9987" max="9989" width="9.5703125" bestFit="1" customWidth="1"/>
    <col min="9990" max="9990" width="13.7109375" customWidth="1"/>
    <col min="9991" max="10001" width="13.7109375" bestFit="1" customWidth="1"/>
    <col min="10002" max="10004" width="11.28515625" bestFit="1" customWidth="1"/>
    <col min="10005" max="10005" width="12.28515625" bestFit="1" customWidth="1"/>
    <col min="10006" max="10008" width="7.28515625" bestFit="1" customWidth="1"/>
    <col min="10009" max="10009" width="8.7109375" customWidth="1"/>
    <col min="10010" max="10012" width="7" bestFit="1" customWidth="1"/>
    <col min="10013" max="10013" width="8" bestFit="1" customWidth="1"/>
    <col min="10014" max="10016" width="5.28515625" bestFit="1" customWidth="1"/>
    <col min="10017" max="10017" width="6.42578125" customWidth="1"/>
    <col min="10018" max="10018" width="13.42578125" customWidth="1"/>
    <col min="10019" max="10019" width="12.42578125" customWidth="1"/>
    <col min="10241" max="10241" width="18.5703125" bestFit="1" customWidth="1"/>
    <col min="10242" max="10242" width="14.28515625" bestFit="1" customWidth="1"/>
    <col min="10243" max="10245" width="9.5703125" bestFit="1" customWidth="1"/>
    <col min="10246" max="10246" width="13.7109375" customWidth="1"/>
    <col min="10247" max="10257" width="13.7109375" bestFit="1" customWidth="1"/>
    <col min="10258" max="10260" width="11.28515625" bestFit="1" customWidth="1"/>
    <col min="10261" max="10261" width="12.28515625" bestFit="1" customWidth="1"/>
    <col min="10262" max="10264" width="7.28515625" bestFit="1" customWidth="1"/>
    <col min="10265" max="10265" width="8.7109375" customWidth="1"/>
    <col min="10266" max="10268" width="7" bestFit="1" customWidth="1"/>
    <col min="10269" max="10269" width="8" bestFit="1" customWidth="1"/>
    <col min="10270" max="10272" width="5.28515625" bestFit="1" customWidth="1"/>
    <col min="10273" max="10273" width="6.42578125" customWidth="1"/>
    <col min="10274" max="10274" width="13.42578125" customWidth="1"/>
    <col min="10275" max="10275" width="12.42578125" customWidth="1"/>
    <col min="10497" max="10497" width="18.5703125" bestFit="1" customWidth="1"/>
    <col min="10498" max="10498" width="14.28515625" bestFit="1" customWidth="1"/>
    <col min="10499" max="10501" width="9.5703125" bestFit="1" customWidth="1"/>
    <col min="10502" max="10502" width="13.7109375" customWidth="1"/>
    <col min="10503" max="10513" width="13.7109375" bestFit="1" customWidth="1"/>
    <col min="10514" max="10516" width="11.28515625" bestFit="1" customWidth="1"/>
    <col min="10517" max="10517" width="12.28515625" bestFit="1" customWidth="1"/>
    <col min="10518" max="10520" width="7.28515625" bestFit="1" customWidth="1"/>
    <col min="10521" max="10521" width="8.7109375" customWidth="1"/>
    <col min="10522" max="10524" width="7" bestFit="1" customWidth="1"/>
    <col min="10525" max="10525" width="8" bestFit="1" customWidth="1"/>
    <col min="10526" max="10528" width="5.28515625" bestFit="1" customWidth="1"/>
    <col min="10529" max="10529" width="6.42578125" customWidth="1"/>
    <col min="10530" max="10530" width="13.42578125" customWidth="1"/>
    <col min="10531" max="10531" width="12.42578125" customWidth="1"/>
    <col min="10753" max="10753" width="18.5703125" bestFit="1" customWidth="1"/>
    <col min="10754" max="10754" width="14.28515625" bestFit="1" customWidth="1"/>
    <col min="10755" max="10757" width="9.5703125" bestFit="1" customWidth="1"/>
    <col min="10758" max="10758" width="13.7109375" customWidth="1"/>
    <col min="10759" max="10769" width="13.7109375" bestFit="1" customWidth="1"/>
    <col min="10770" max="10772" width="11.28515625" bestFit="1" customWidth="1"/>
    <col min="10773" max="10773" width="12.28515625" bestFit="1" customWidth="1"/>
    <col min="10774" max="10776" width="7.28515625" bestFit="1" customWidth="1"/>
    <col min="10777" max="10777" width="8.7109375" customWidth="1"/>
    <col min="10778" max="10780" width="7" bestFit="1" customWidth="1"/>
    <col min="10781" max="10781" width="8" bestFit="1" customWidth="1"/>
    <col min="10782" max="10784" width="5.28515625" bestFit="1" customWidth="1"/>
    <col min="10785" max="10785" width="6.42578125" customWidth="1"/>
    <col min="10786" max="10786" width="13.42578125" customWidth="1"/>
    <col min="10787" max="10787" width="12.42578125" customWidth="1"/>
    <col min="11009" max="11009" width="18.5703125" bestFit="1" customWidth="1"/>
    <col min="11010" max="11010" width="14.28515625" bestFit="1" customWidth="1"/>
    <col min="11011" max="11013" width="9.5703125" bestFit="1" customWidth="1"/>
    <col min="11014" max="11014" width="13.7109375" customWidth="1"/>
    <col min="11015" max="11025" width="13.7109375" bestFit="1" customWidth="1"/>
    <col min="11026" max="11028" width="11.28515625" bestFit="1" customWidth="1"/>
    <col min="11029" max="11029" width="12.28515625" bestFit="1" customWidth="1"/>
    <col min="11030" max="11032" width="7.28515625" bestFit="1" customWidth="1"/>
    <col min="11033" max="11033" width="8.7109375" customWidth="1"/>
    <col min="11034" max="11036" width="7" bestFit="1" customWidth="1"/>
    <col min="11037" max="11037" width="8" bestFit="1" customWidth="1"/>
    <col min="11038" max="11040" width="5.28515625" bestFit="1" customWidth="1"/>
    <col min="11041" max="11041" width="6.42578125" customWidth="1"/>
    <col min="11042" max="11042" width="13.42578125" customWidth="1"/>
    <col min="11043" max="11043" width="12.42578125" customWidth="1"/>
    <col min="11265" max="11265" width="18.5703125" bestFit="1" customWidth="1"/>
    <col min="11266" max="11266" width="14.28515625" bestFit="1" customWidth="1"/>
    <col min="11267" max="11269" width="9.5703125" bestFit="1" customWidth="1"/>
    <col min="11270" max="11270" width="13.7109375" customWidth="1"/>
    <col min="11271" max="11281" width="13.7109375" bestFit="1" customWidth="1"/>
    <col min="11282" max="11284" width="11.28515625" bestFit="1" customWidth="1"/>
    <col min="11285" max="11285" width="12.28515625" bestFit="1" customWidth="1"/>
    <col min="11286" max="11288" width="7.28515625" bestFit="1" customWidth="1"/>
    <col min="11289" max="11289" width="8.7109375" customWidth="1"/>
    <col min="11290" max="11292" width="7" bestFit="1" customWidth="1"/>
    <col min="11293" max="11293" width="8" bestFit="1" customWidth="1"/>
    <col min="11294" max="11296" width="5.28515625" bestFit="1" customWidth="1"/>
    <col min="11297" max="11297" width="6.42578125" customWidth="1"/>
    <col min="11298" max="11298" width="13.42578125" customWidth="1"/>
    <col min="11299" max="11299" width="12.42578125" customWidth="1"/>
    <col min="11521" max="11521" width="18.5703125" bestFit="1" customWidth="1"/>
    <col min="11522" max="11522" width="14.28515625" bestFit="1" customWidth="1"/>
    <col min="11523" max="11525" width="9.5703125" bestFit="1" customWidth="1"/>
    <col min="11526" max="11526" width="13.7109375" customWidth="1"/>
    <col min="11527" max="11537" width="13.7109375" bestFit="1" customWidth="1"/>
    <col min="11538" max="11540" width="11.28515625" bestFit="1" customWidth="1"/>
    <col min="11541" max="11541" width="12.28515625" bestFit="1" customWidth="1"/>
    <col min="11542" max="11544" width="7.28515625" bestFit="1" customWidth="1"/>
    <col min="11545" max="11545" width="8.7109375" customWidth="1"/>
    <col min="11546" max="11548" width="7" bestFit="1" customWidth="1"/>
    <col min="11549" max="11549" width="8" bestFit="1" customWidth="1"/>
    <col min="11550" max="11552" width="5.28515625" bestFit="1" customWidth="1"/>
    <col min="11553" max="11553" width="6.42578125" customWidth="1"/>
    <col min="11554" max="11554" width="13.42578125" customWidth="1"/>
    <col min="11555" max="11555" width="12.42578125" customWidth="1"/>
    <col min="11777" max="11777" width="18.5703125" bestFit="1" customWidth="1"/>
    <col min="11778" max="11778" width="14.28515625" bestFit="1" customWidth="1"/>
    <col min="11779" max="11781" width="9.5703125" bestFit="1" customWidth="1"/>
    <col min="11782" max="11782" width="13.7109375" customWidth="1"/>
    <col min="11783" max="11793" width="13.7109375" bestFit="1" customWidth="1"/>
    <col min="11794" max="11796" width="11.28515625" bestFit="1" customWidth="1"/>
    <col min="11797" max="11797" width="12.28515625" bestFit="1" customWidth="1"/>
    <col min="11798" max="11800" width="7.28515625" bestFit="1" customWidth="1"/>
    <col min="11801" max="11801" width="8.7109375" customWidth="1"/>
    <col min="11802" max="11804" width="7" bestFit="1" customWidth="1"/>
    <col min="11805" max="11805" width="8" bestFit="1" customWidth="1"/>
    <col min="11806" max="11808" width="5.28515625" bestFit="1" customWidth="1"/>
    <col min="11809" max="11809" width="6.42578125" customWidth="1"/>
    <col min="11810" max="11810" width="13.42578125" customWidth="1"/>
    <col min="11811" max="11811" width="12.42578125" customWidth="1"/>
    <col min="12033" max="12033" width="18.5703125" bestFit="1" customWidth="1"/>
    <col min="12034" max="12034" width="14.28515625" bestFit="1" customWidth="1"/>
    <col min="12035" max="12037" width="9.5703125" bestFit="1" customWidth="1"/>
    <col min="12038" max="12038" width="13.7109375" customWidth="1"/>
    <col min="12039" max="12049" width="13.7109375" bestFit="1" customWidth="1"/>
    <col min="12050" max="12052" width="11.28515625" bestFit="1" customWidth="1"/>
    <col min="12053" max="12053" width="12.28515625" bestFit="1" customWidth="1"/>
    <col min="12054" max="12056" width="7.28515625" bestFit="1" customWidth="1"/>
    <col min="12057" max="12057" width="8.7109375" customWidth="1"/>
    <col min="12058" max="12060" width="7" bestFit="1" customWidth="1"/>
    <col min="12061" max="12061" width="8" bestFit="1" customWidth="1"/>
    <col min="12062" max="12064" width="5.28515625" bestFit="1" customWidth="1"/>
    <col min="12065" max="12065" width="6.42578125" customWidth="1"/>
    <col min="12066" max="12066" width="13.42578125" customWidth="1"/>
    <col min="12067" max="12067" width="12.42578125" customWidth="1"/>
    <col min="12289" max="12289" width="18.5703125" bestFit="1" customWidth="1"/>
    <col min="12290" max="12290" width="14.28515625" bestFit="1" customWidth="1"/>
    <col min="12291" max="12293" width="9.5703125" bestFit="1" customWidth="1"/>
    <col min="12294" max="12294" width="13.7109375" customWidth="1"/>
    <col min="12295" max="12305" width="13.7109375" bestFit="1" customWidth="1"/>
    <col min="12306" max="12308" width="11.28515625" bestFit="1" customWidth="1"/>
    <col min="12309" max="12309" width="12.28515625" bestFit="1" customWidth="1"/>
    <col min="12310" max="12312" width="7.28515625" bestFit="1" customWidth="1"/>
    <col min="12313" max="12313" width="8.7109375" customWidth="1"/>
    <col min="12314" max="12316" width="7" bestFit="1" customWidth="1"/>
    <col min="12317" max="12317" width="8" bestFit="1" customWidth="1"/>
    <col min="12318" max="12320" width="5.28515625" bestFit="1" customWidth="1"/>
    <col min="12321" max="12321" width="6.42578125" customWidth="1"/>
    <col min="12322" max="12322" width="13.42578125" customWidth="1"/>
    <col min="12323" max="12323" width="12.42578125" customWidth="1"/>
    <col min="12545" max="12545" width="18.5703125" bestFit="1" customWidth="1"/>
    <col min="12546" max="12546" width="14.28515625" bestFit="1" customWidth="1"/>
    <col min="12547" max="12549" width="9.5703125" bestFit="1" customWidth="1"/>
    <col min="12550" max="12550" width="13.7109375" customWidth="1"/>
    <col min="12551" max="12561" width="13.7109375" bestFit="1" customWidth="1"/>
    <col min="12562" max="12564" width="11.28515625" bestFit="1" customWidth="1"/>
    <col min="12565" max="12565" width="12.28515625" bestFit="1" customWidth="1"/>
    <col min="12566" max="12568" width="7.28515625" bestFit="1" customWidth="1"/>
    <col min="12569" max="12569" width="8.7109375" customWidth="1"/>
    <col min="12570" max="12572" width="7" bestFit="1" customWidth="1"/>
    <col min="12573" max="12573" width="8" bestFit="1" customWidth="1"/>
    <col min="12574" max="12576" width="5.28515625" bestFit="1" customWidth="1"/>
    <col min="12577" max="12577" width="6.42578125" customWidth="1"/>
    <col min="12578" max="12578" width="13.42578125" customWidth="1"/>
    <col min="12579" max="12579" width="12.42578125" customWidth="1"/>
    <col min="12801" max="12801" width="18.5703125" bestFit="1" customWidth="1"/>
    <col min="12802" max="12802" width="14.28515625" bestFit="1" customWidth="1"/>
    <col min="12803" max="12805" width="9.5703125" bestFit="1" customWidth="1"/>
    <col min="12806" max="12806" width="13.7109375" customWidth="1"/>
    <col min="12807" max="12817" width="13.7109375" bestFit="1" customWidth="1"/>
    <col min="12818" max="12820" width="11.28515625" bestFit="1" customWidth="1"/>
    <col min="12821" max="12821" width="12.28515625" bestFit="1" customWidth="1"/>
    <col min="12822" max="12824" width="7.28515625" bestFit="1" customWidth="1"/>
    <col min="12825" max="12825" width="8.7109375" customWidth="1"/>
    <col min="12826" max="12828" width="7" bestFit="1" customWidth="1"/>
    <col min="12829" max="12829" width="8" bestFit="1" customWidth="1"/>
    <col min="12830" max="12832" width="5.28515625" bestFit="1" customWidth="1"/>
    <col min="12833" max="12833" width="6.42578125" customWidth="1"/>
    <col min="12834" max="12834" width="13.42578125" customWidth="1"/>
    <col min="12835" max="12835" width="12.42578125" customWidth="1"/>
    <col min="13057" max="13057" width="18.5703125" bestFit="1" customWidth="1"/>
    <col min="13058" max="13058" width="14.28515625" bestFit="1" customWidth="1"/>
    <col min="13059" max="13061" width="9.5703125" bestFit="1" customWidth="1"/>
    <col min="13062" max="13062" width="13.7109375" customWidth="1"/>
    <col min="13063" max="13073" width="13.7109375" bestFit="1" customWidth="1"/>
    <col min="13074" max="13076" width="11.28515625" bestFit="1" customWidth="1"/>
    <col min="13077" max="13077" width="12.28515625" bestFit="1" customWidth="1"/>
    <col min="13078" max="13080" width="7.28515625" bestFit="1" customWidth="1"/>
    <col min="13081" max="13081" width="8.7109375" customWidth="1"/>
    <col min="13082" max="13084" width="7" bestFit="1" customWidth="1"/>
    <col min="13085" max="13085" width="8" bestFit="1" customWidth="1"/>
    <col min="13086" max="13088" width="5.28515625" bestFit="1" customWidth="1"/>
    <col min="13089" max="13089" width="6.42578125" customWidth="1"/>
    <col min="13090" max="13090" width="13.42578125" customWidth="1"/>
    <col min="13091" max="13091" width="12.42578125" customWidth="1"/>
    <col min="13313" max="13313" width="18.5703125" bestFit="1" customWidth="1"/>
    <col min="13314" max="13314" width="14.28515625" bestFit="1" customWidth="1"/>
    <col min="13315" max="13317" width="9.5703125" bestFit="1" customWidth="1"/>
    <col min="13318" max="13318" width="13.7109375" customWidth="1"/>
    <col min="13319" max="13329" width="13.7109375" bestFit="1" customWidth="1"/>
    <col min="13330" max="13332" width="11.28515625" bestFit="1" customWidth="1"/>
    <col min="13333" max="13333" width="12.28515625" bestFit="1" customWidth="1"/>
    <col min="13334" max="13336" width="7.28515625" bestFit="1" customWidth="1"/>
    <col min="13337" max="13337" width="8.7109375" customWidth="1"/>
    <col min="13338" max="13340" width="7" bestFit="1" customWidth="1"/>
    <col min="13341" max="13341" width="8" bestFit="1" customWidth="1"/>
    <col min="13342" max="13344" width="5.28515625" bestFit="1" customWidth="1"/>
    <col min="13345" max="13345" width="6.42578125" customWidth="1"/>
    <col min="13346" max="13346" width="13.42578125" customWidth="1"/>
    <col min="13347" max="13347" width="12.42578125" customWidth="1"/>
    <col min="13569" max="13569" width="18.5703125" bestFit="1" customWidth="1"/>
    <col min="13570" max="13570" width="14.28515625" bestFit="1" customWidth="1"/>
    <col min="13571" max="13573" width="9.5703125" bestFit="1" customWidth="1"/>
    <col min="13574" max="13574" width="13.7109375" customWidth="1"/>
    <col min="13575" max="13585" width="13.7109375" bestFit="1" customWidth="1"/>
    <col min="13586" max="13588" width="11.28515625" bestFit="1" customWidth="1"/>
    <col min="13589" max="13589" width="12.28515625" bestFit="1" customWidth="1"/>
    <col min="13590" max="13592" width="7.28515625" bestFit="1" customWidth="1"/>
    <col min="13593" max="13593" width="8.7109375" customWidth="1"/>
    <col min="13594" max="13596" width="7" bestFit="1" customWidth="1"/>
    <col min="13597" max="13597" width="8" bestFit="1" customWidth="1"/>
    <col min="13598" max="13600" width="5.28515625" bestFit="1" customWidth="1"/>
    <col min="13601" max="13601" width="6.42578125" customWidth="1"/>
    <col min="13602" max="13602" width="13.42578125" customWidth="1"/>
    <col min="13603" max="13603" width="12.42578125" customWidth="1"/>
    <col min="13825" max="13825" width="18.5703125" bestFit="1" customWidth="1"/>
    <col min="13826" max="13826" width="14.28515625" bestFit="1" customWidth="1"/>
    <col min="13827" max="13829" width="9.5703125" bestFit="1" customWidth="1"/>
    <col min="13830" max="13830" width="13.7109375" customWidth="1"/>
    <col min="13831" max="13841" width="13.7109375" bestFit="1" customWidth="1"/>
    <col min="13842" max="13844" width="11.28515625" bestFit="1" customWidth="1"/>
    <col min="13845" max="13845" width="12.28515625" bestFit="1" customWidth="1"/>
    <col min="13846" max="13848" width="7.28515625" bestFit="1" customWidth="1"/>
    <col min="13849" max="13849" width="8.7109375" customWidth="1"/>
    <col min="13850" max="13852" width="7" bestFit="1" customWidth="1"/>
    <col min="13853" max="13853" width="8" bestFit="1" customWidth="1"/>
    <col min="13854" max="13856" width="5.28515625" bestFit="1" customWidth="1"/>
    <col min="13857" max="13857" width="6.42578125" customWidth="1"/>
    <col min="13858" max="13858" width="13.42578125" customWidth="1"/>
    <col min="13859" max="13859" width="12.42578125" customWidth="1"/>
    <col min="14081" max="14081" width="18.5703125" bestFit="1" customWidth="1"/>
    <col min="14082" max="14082" width="14.28515625" bestFit="1" customWidth="1"/>
    <col min="14083" max="14085" width="9.5703125" bestFit="1" customWidth="1"/>
    <col min="14086" max="14086" width="13.7109375" customWidth="1"/>
    <col min="14087" max="14097" width="13.7109375" bestFit="1" customWidth="1"/>
    <col min="14098" max="14100" width="11.28515625" bestFit="1" customWidth="1"/>
    <col min="14101" max="14101" width="12.28515625" bestFit="1" customWidth="1"/>
    <col min="14102" max="14104" width="7.28515625" bestFit="1" customWidth="1"/>
    <col min="14105" max="14105" width="8.7109375" customWidth="1"/>
    <col min="14106" max="14108" width="7" bestFit="1" customWidth="1"/>
    <col min="14109" max="14109" width="8" bestFit="1" customWidth="1"/>
    <col min="14110" max="14112" width="5.28515625" bestFit="1" customWidth="1"/>
    <col min="14113" max="14113" width="6.42578125" customWidth="1"/>
    <col min="14114" max="14114" width="13.42578125" customWidth="1"/>
    <col min="14115" max="14115" width="12.42578125" customWidth="1"/>
    <col min="14337" max="14337" width="18.5703125" bestFit="1" customWidth="1"/>
    <col min="14338" max="14338" width="14.28515625" bestFit="1" customWidth="1"/>
    <col min="14339" max="14341" width="9.5703125" bestFit="1" customWidth="1"/>
    <col min="14342" max="14342" width="13.7109375" customWidth="1"/>
    <col min="14343" max="14353" width="13.7109375" bestFit="1" customWidth="1"/>
    <col min="14354" max="14356" width="11.28515625" bestFit="1" customWidth="1"/>
    <col min="14357" max="14357" width="12.28515625" bestFit="1" customWidth="1"/>
    <col min="14358" max="14360" width="7.28515625" bestFit="1" customWidth="1"/>
    <col min="14361" max="14361" width="8.7109375" customWidth="1"/>
    <col min="14362" max="14364" width="7" bestFit="1" customWidth="1"/>
    <col min="14365" max="14365" width="8" bestFit="1" customWidth="1"/>
    <col min="14366" max="14368" width="5.28515625" bestFit="1" customWidth="1"/>
    <col min="14369" max="14369" width="6.42578125" customWidth="1"/>
    <col min="14370" max="14370" width="13.42578125" customWidth="1"/>
    <col min="14371" max="14371" width="12.42578125" customWidth="1"/>
    <col min="14593" max="14593" width="18.5703125" bestFit="1" customWidth="1"/>
    <col min="14594" max="14594" width="14.28515625" bestFit="1" customWidth="1"/>
    <col min="14595" max="14597" width="9.5703125" bestFit="1" customWidth="1"/>
    <col min="14598" max="14598" width="13.7109375" customWidth="1"/>
    <col min="14599" max="14609" width="13.7109375" bestFit="1" customWidth="1"/>
    <col min="14610" max="14612" width="11.28515625" bestFit="1" customWidth="1"/>
    <col min="14613" max="14613" width="12.28515625" bestFit="1" customWidth="1"/>
    <col min="14614" max="14616" width="7.28515625" bestFit="1" customWidth="1"/>
    <col min="14617" max="14617" width="8.7109375" customWidth="1"/>
    <col min="14618" max="14620" width="7" bestFit="1" customWidth="1"/>
    <col min="14621" max="14621" width="8" bestFit="1" customWidth="1"/>
    <col min="14622" max="14624" width="5.28515625" bestFit="1" customWidth="1"/>
    <col min="14625" max="14625" width="6.42578125" customWidth="1"/>
    <col min="14626" max="14626" width="13.42578125" customWidth="1"/>
    <col min="14627" max="14627" width="12.42578125" customWidth="1"/>
    <col min="14849" max="14849" width="18.5703125" bestFit="1" customWidth="1"/>
    <col min="14850" max="14850" width="14.28515625" bestFit="1" customWidth="1"/>
    <col min="14851" max="14853" width="9.5703125" bestFit="1" customWidth="1"/>
    <col min="14854" max="14854" width="13.7109375" customWidth="1"/>
    <col min="14855" max="14865" width="13.7109375" bestFit="1" customWidth="1"/>
    <col min="14866" max="14868" width="11.28515625" bestFit="1" customWidth="1"/>
    <col min="14869" max="14869" width="12.28515625" bestFit="1" customWidth="1"/>
    <col min="14870" max="14872" width="7.28515625" bestFit="1" customWidth="1"/>
    <col min="14873" max="14873" width="8.7109375" customWidth="1"/>
    <col min="14874" max="14876" width="7" bestFit="1" customWidth="1"/>
    <col min="14877" max="14877" width="8" bestFit="1" customWidth="1"/>
    <col min="14878" max="14880" width="5.28515625" bestFit="1" customWidth="1"/>
    <col min="14881" max="14881" width="6.42578125" customWidth="1"/>
    <col min="14882" max="14882" width="13.42578125" customWidth="1"/>
    <col min="14883" max="14883" width="12.42578125" customWidth="1"/>
    <col min="15105" max="15105" width="18.5703125" bestFit="1" customWidth="1"/>
    <col min="15106" max="15106" width="14.28515625" bestFit="1" customWidth="1"/>
    <col min="15107" max="15109" width="9.5703125" bestFit="1" customWidth="1"/>
    <col min="15110" max="15110" width="13.7109375" customWidth="1"/>
    <col min="15111" max="15121" width="13.7109375" bestFit="1" customWidth="1"/>
    <col min="15122" max="15124" width="11.28515625" bestFit="1" customWidth="1"/>
    <col min="15125" max="15125" width="12.28515625" bestFit="1" customWidth="1"/>
    <col min="15126" max="15128" width="7.28515625" bestFit="1" customWidth="1"/>
    <col min="15129" max="15129" width="8.7109375" customWidth="1"/>
    <col min="15130" max="15132" width="7" bestFit="1" customWidth="1"/>
    <col min="15133" max="15133" width="8" bestFit="1" customWidth="1"/>
    <col min="15134" max="15136" width="5.28515625" bestFit="1" customWidth="1"/>
    <col min="15137" max="15137" width="6.42578125" customWidth="1"/>
    <col min="15138" max="15138" width="13.42578125" customWidth="1"/>
    <col min="15139" max="15139" width="12.42578125" customWidth="1"/>
    <col min="15361" max="15361" width="18.5703125" bestFit="1" customWidth="1"/>
    <col min="15362" max="15362" width="14.28515625" bestFit="1" customWidth="1"/>
    <col min="15363" max="15365" width="9.5703125" bestFit="1" customWidth="1"/>
    <col min="15366" max="15366" width="13.7109375" customWidth="1"/>
    <col min="15367" max="15377" width="13.7109375" bestFit="1" customWidth="1"/>
    <col min="15378" max="15380" width="11.28515625" bestFit="1" customWidth="1"/>
    <col min="15381" max="15381" width="12.28515625" bestFit="1" customWidth="1"/>
    <col min="15382" max="15384" width="7.28515625" bestFit="1" customWidth="1"/>
    <col min="15385" max="15385" width="8.7109375" customWidth="1"/>
    <col min="15386" max="15388" width="7" bestFit="1" customWidth="1"/>
    <col min="15389" max="15389" width="8" bestFit="1" customWidth="1"/>
    <col min="15390" max="15392" width="5.28515625" bestFit="1" customWidth="1"/>
    <col min="15393" max="15393" width="6.42578125" customWidth="1"/>
    <col min="15394" max="15394" width="13.42578125" customWidth="1"/>
    <col min="15395" max="15395" width="12.42578125" customWidth="1"/>
    <col min="15617" max="15617" width="18.5703125" bestFit="1" customWidth="1"/>
    <col min="15618" max="15618" width="14.28515625" bestFit="1" customWidth="1"/>
    <col min="15619" max="15621" width="9.5703125" bestFit="1" customWidth="1"/>
    <col min="15622" max="15622" width="13.7109375" customWidth="1"/>
    <col min="15623" max="15633" width="13.7109375" bestFit="1" customWidth="1"/>
    <col min="15634" max="15636" width="11.28515625" bestFit="1" customWidth="1"/>
    <col min="15637" max="15637" width="12.28515625" bestFit="1" customWidth="1"/>
    <col min="15638" max="15640" width="7.28515625" bestFit="1" customWidth="1"/>
    <col min="15641" max="15641" width="8.7109375" customWidth="1"/>
    <col min="15642" max="15644" width="7" bestFit="1" customWidth="1"/>
    <col min="15645" max="15645" width="8" bestFit="1" customWidth="1"/>
    <col min="15646" max="15648" width="5.28515625" bestFit="1" customWidth="1"/>
    <col min="15649" max="15649" width="6.42578125" customWidth="1"/>
    <col min="15650" max="15650" width="13.42578125" customWidth="1"/>
    <col min="15651" max="15651" width="12.42578125" customWidth="1"/>
    <col min="15873" max="15873" width="18.5703125" bestFit="1" customWidth="1"/>
    <col min="15874" max="15874" width="14.28515625" bestFit="1" customWidth="1"/>
    <col min="15875" max="15877" width="9.5703125" bestFit="1" customWidth="1"/>
    <col min="15878" max="15878" width="13.7109375" customWidth="1"/>
    <col min="15879" max="15889" width="13.7109375" bestFit="1" customWidth="1"/>
    <col min="15890" max="15892" width="11.28515625" bestFit="1" customWidth="1"/>
    <col min="15893" max="15893" width="12.28515625" bestFit="1" customWidth="1"/>
    <col min="15894" max="15896" width="7.28515625" bestFit="1" customWidth="1"/>
    <col min="15897" max="15897" width="8.7109375" customWidth="1"/>
    <col min="15898" max="15900" width="7" bestFit="1" customWidth="1"/>
    <col min="15901" max="15901" width="8" bestFit="1" customWidth="1"/>
    <col min="15902" max="15904" width="5.28515625" bestFit="1" customWidth="1"/>
    <col min="15905" max="15905" width="6.42578125" customWidth="1"/>
    <col min="15906" max="15906" width="13.42578125" customWidth="1"/>
    <col min="15907" max="15907" width="12.42578125" customWidth="1"/>
    <col min="16129" max="16129" width="18.5703125" bestFit="1" customWidth="1"/>
    <col min="16130" max="16130" width="14.28515625" bestFit="1" customWidth="1"/>
    <col min="16131" max="16133" width="9.5703125" bestFit="1" customWidth="1"/>
    <col min="16134" max="16134" width="13.7109375" customWidth="1"/>
    <col min="16135" max="16145" width="13.7109375" bestFit="1" customWidth="1"/>
    <col min="16146" max="16148" width="11.28515625" bestFit="1" customWidth="1"/>
    <col min="16149" max="16149" width="12.28515625" bestFit="1" customWidth="1"/>
    <col min="16150" max="16152" width="7.28515625" bestFit="1" customWidth="1"/>
    <col min="16153" max="16153" width="8.7109375" customWidth="1"/>
    <col min="16154" max="16156" width="7" bestFit="1" customWidth="1"/>
    <col min="16157" max="16157" width="8" bestFit="1" customWidth="1"/>
    <col min="16158" max="16160" width="5.28515625" bestFit="1" customWidth="1"/>
    <col min="16161" max="16161" width="6.42578125" customWidth="1"/>
    <col min="16162" max="16162" width="13.42578125" customWidth="1"/>
    <col min="16163" max="16163" width="12.42578125" customWidth="1"/>
  </cols>
  <sheetData>
    <row r="1" spans="1:35" ht="51.75" customHeight="1" x14ac:dyDescent="0.3">
      <c r="A1" s="1"/>
      <c r="B1" s="81" t="s">
        <v>0</v>
      </c>
      <c r="C1" s="82"/>
      <c r="D1" s="82"/>
      <c r="E1" s="77"/>
      <c r="F1" s="75" t="s">
        <v>1</v>
      </c>
      <c r="G1" s="83"/>
      <c r="H1" s="83"/>
      <c r="I1" s="84"/>
      <c r="J1" s="85" t="s">
        <v>2</v>
      </c>
      <c r="K1" s="86"/>
      <c r="L1" s="86"/>
      <c r="M1" s="2"/>
      <c r="N1" s="85" t="s">
        <v>3</v>
      </c>
      <c r="O1" s="86"/>
      <c r="P1" s="86"/>
      <c r="Q1" s="2"/>
      <c r="R1" s="85" t="s">
        <v>4</v>
      </c>
      <c r="S1" s="86"/>
      <c r="T1" s="86"/>
      <c r="U1" s="2"/>
      <c r="V1" s="85" t="s">
        <v>5</v>
      </c>
      <c r="W1" s="86"/>
      <c r="X1" s="86"/>
      <c r="Y1" s="3"/>
      <c r="Z1" s="75" t="s">
        <v>6</v>
      </c>
      <c r="AA1" s="76"/>
      <c r="AB1" s="76"/>
      <c r="AC1" s="77"/>
      <c r="AD1" s="75" t="s">
        <v>7</v>
      </c>
      <c r="AE1" s="76"/>
      <c r="AF1" s="76"/>
      <c r="AG1" s="78"/>
      <c r="AH1" s="79" t="s">
        <v>8</v>
      </c>
      <c r="AI1" s="79" t="s">
        <v>9</v>
      </c>
    </row>
    <row r="2" spans="1:35" ht="21" customHeight="1" x14ac:dyDescent="0.25">
      <c r="A2" s="4"/>
      <c r="B2" s="5">
        <v>2020</v>
      </c>
      <c r="C2" s="6">
        <v>2021</v>
      </c>
      <c r="D2" s="6">
        <v>2022</v>
      </c>
      <c r="E2" s="7">
        <v>2023</v>
      </c>
      <c r="F2" s="5">
        <v>2020</v>
      </c>
      <c r="G2" s="6">
        <v>2021</v>
      </c>
      <c r="H2" s="6">
        <v>2022</v>
      </c>
      <c r="I2" s="7">
        <v>2023</v>
      </c>
      <c r="J2" s="5">
        <v>2020</v>
      </c>
      <c r="K2" s="6">
        <v>2021</v>
      </c>
      <c r="L2" s="6">
        <v>2022</v>
      </c>
      <c r="M2" s="7">
        <v>2023</v>
      </c>
      <c r="N2" s="5">
        <v>2020</v>
      </c>
      <c r="O2" s="6">
        <v>2021</v>
      </c>
      <c r="P2" s="6">
        <v>2022</v>
      </c>
      <c r="Q2" s="7">
        <v>2023</v>
      </c>
      <c r="R2" s="5">
        <v>2020</v>
      </c>
      <c r="S2" s="6">
        <v>2021</v>
      </c>
      <c r="T2" s="6">
        <v>2022</v>
      </c>
      <c r="U2" s="7">
        <v>2023</v>
      </c>
      <c r="V2" s="5">
        <v>2020</v>
      </c>
      <c r="W2" s="6">
        <v>2021</v>
      </c>
      <c r="X2" s="6">
        <v>2022</v>
      </c>
      <c r="Y2" s="7">
        <v>2023</v>
      </c>
      <c r="Z2" s="5">
        <v>2020</v>
      </c>
      <c r="AA2" s="6">
        <v>2021</v>
      </c>
      <c r="AB2" s="6">
        <v>2022</v>
      </c>
      <c r="AC2" s="7">
        <v>2023</v>
      </c>
      <c r="AD2" s="5">
        <v>2020</v>
      </c>
      <c r="AE2" s="6">
        <v>2021</v>
      </c>
      <c r="AF2" s="6">
        <v>2022</v>
      </c>
      <c r="AG2" s="7">
        <v>2023</v>
      </c>
      <c r="AH2" s="80"/>
      <c r="AI2" s="80"/>
    </row>
    <row r="3" spans="1:35" ht="31.5" customHeight="1" x14ac:dyDescent="0.2">
      <c r="A3" s="8"/>
      <c r="B3" s="9"/>
      <c r="E3" s="10"/>
      <c r="F3" s="9"/>
      <c r="I3" s="10"/>
      <c r="J3" s="9"/>
      <c r="M3" s="10"/>
      <c r="N3" s="9"/>
      <c r="Q3" s="10"/>
      <c r="R3" s="9"/>
      <c r="U3" s="10"/>
      <c r="V3" s="9"/>
      <c r="Y3" s="10"/>
      <c r="Z3" s="9"/>
      <c r="AC3" s="10"/>
      <c r="AD3" s="9"/>
      <c r="AG3" s="10"/>
      <c r="AH3" s="80"/>
      <c r="AI3" s="80"/>
    </row>
    <row r="4" spans="1:35" x14ac:dyDescent="0.2">
      <c r="A4" s="11" t="s">
        <v>10</v>
      </c>
      <c r="B4" s="12">
        <v>4493.3177616837493</v>
      </c>
      <c r="C4" s="12">
        <v>4472.738950884509</v>
      </c>
      <c r="D4" s="12">
        <v>4479.0705522585531</v>
      </c>
      <c r="E4" s="13">
        <v>4490.2174249499531</v>
      </c>
      <c r="F4" s="14">
        <v>749540113.33312678</v>
      </c>
      <c r="G4" s="15">
        <v>746471061.7236501</v>
      </c>
      <c r="H4" s="15">
        <v>747583295.03362715</v>
      </c>
      <c r="I4" s="16">
        <v>749425599.7875886</v>
      </c>
      <c r="J4" s="17">
        <f>N4+R4</f>
        <v>758581864.63005197</v>
      </c>
      <c r="K4" s="18">
        <f>O4+S4</f>
        <v>764584703.80682492</v>
      </c>
      <c r="L4" s="18">
        <f>P4+T4</f>
        <v>774959540.18988693</v>
      </c>
      <c r="M4" s="19">
        <f>'[1]R 2023'!J6</f>
        <v>812716854.29254842</v>
      </c>
      <c r="N4" s="17">
        <f>'[1]R 2020'!F6</f>
        <v>749540113.33312678</v>
      </c>
      <c r="O4" s="18">
        <f>G4+(J4-F4)/B4*C4</f>
        <v>755471402.97590411</v>
      </c>
      <c r="P4" s="18">
        <f>H4+(K4-G4)/C4*D4</f>
        <v>765722578.756603</v>
      </c>
      <c r="Q4" s="19">
        <f>I4+(L4-H4)/D4*E4</f>
        <v>776869975.04270816</v>
      </c>
      <c r="R4" s="17">
        <f>V4*N4</f>
        <v>9041751.2969251499</v>
      </c>
      <c r="S4" s="18">
        <f>W4*O4</f>
        <v>9113300.8309207838</v>
      </c>
      <c r="T4" s="18">
        <f>X4*P4</f>
        <v>9236961.433283966</v>
      </c>
      <c r="U4" s="19">
        <f>M4-L4</f>
        <v>37757314.10266149</v>
      </c>
      <c r="V4" s="20">
        <v>1.2063065253062206E-2</v>
      </c>
      <c r="W4" s="21">
        <f>V4</f>
        <v>1.2063065253062206E-2</v>
      </c>
      <c r="X4" s="21">
        <f>W4</f>
        <v>1.2063065253062206E-2</v>
      </c>
      <c r="Y4" s="22">
        <f>'[1]R 2023'!R6</f>
        <v>4.6142701354714592E-2</v>
      </c>
      <c r="Z4" s="23">
        <f>'[1]BCF Rates'!$C6+(J4-F4)/B4/10000</f>
        <v>6.5226224340845462</v>
      </c>
      <c r="AA4" s="24">
        <f>'[1]BCF Rates'!$C6+(K4-G4)/C4/10000</f>
        <v>6.7263745629477487</v>
      </c>
      <c r="AB4" s="24">
        <f>'[1]BCF Rates'!$C6+(L4-H4)/D4/10000</f>
        <v>6.9325995224681156</v>
      </c>
      <c r="AC4" s="25">
        <v>7.7309323392857721</v>
      </c>
      <c r="AD4" s="26">
        <f>Z4/'[1]BCF Rates'!C6-1</f>
        <v>3.1832624032141821E-2</v>
      </c>
      <c r="AE4" s="27">
        <f>AA4/Z4-1</f>
        <v>3.1237762253181645E-2</v>
      </c>
      <c r="AF4" s="27">
        <f>AB4/AA4-1</f>
        <v>3.0659154882090256E-2</v>
      </c>
      <c r="AG4" s="28">
        <f>AC4/AB4-1</f>
        <v>0.11515634420109078</v>
      </c>
      <c r="AH4" s="29">
        <f>'[1]Rate Stability Fund '!AM32</f>
        <v>3.3568812068551779E-4</v>
      </c>
      <c r="AI4" s="29">
        <f>'[1]Rate Stability Fund '!AQ32</f>
        <v>3.5864918814040723E-4</v>
      </c>
    </row>
    <row r="5" spans="1:35" ht="6.75" customHeight="1" x14ac:dyDescent="0.2">
      <c r="A5" s="11"/>
      <c r="B5" s="30"/>
      <c r="C5" s="12"/>
      <c r="D5" s="12"/>
      <c r="E5" s="13"/>
      <c r="F5" s="14"/>
      <c r="G5" s="15"/>
      <c r="H5" s="15"/>
      <c r="I5" s="16"/>
      <c r="J5" s="17"/>
      <c r="K5" s="18"/>
      <c r="L5" s="18"/>
      <c r="M5" s="19"/>
      <c r="N5" s="17"/>
      <c r="O5" s="18"/>
      <c r="P5" s="18"/>
      <c r="Q5" s="19"/>
      <c r="R5" s="17"/>
      <c r="S5" s="18"/>
      <c r="T5" s="18"/>
      <c r="U5" s="19"/>
      <c r="V5" s="31"/>
      <c r="W5" s="32"/>
      <c r="X5" s="32"/>
      <c r="Y5" s="33"/>
      <c r="Z5" s="23"/>
      <c r="AA5" s="24"/>
      <c r="AB5" s="24"/>
      <c r="AC5" s="25"/>
      <c r="AD5" s="26"/>
      <c r="AE5" s="27"/>
      <c r="AF5" s="27"/>
      <c r="AG5" s="28"/>
      <c r="AH5" s="34"/>
      <c r="AI5" s="34"/>
    </row>
    <row r="6" spans="1:35" x14ac:dyDescent="0.2">
      <c r="A6" s="35" t="s">
        <v>11</v>
      </c>
      <c r="B6" s="36">
        <v>286.83091681791876</v>
      </c>
      <c r="C6" s="37">
        <v>287.75388575368021</v>
      </c>
      <c r="D6" s="37">
        <v>288.57431360867588</v>
      </c>
      <c r="E6" s="38">
        <v>288.49456803584235</v>
      </c>
      <c r="F6" s="39">
        <v>46312241.284018144</v>
      </c>
      <c r="G6" s="40">
        <v>46472730.840878174</v>
      </c>
      <c r="H6" s="40">
        <v>46617249.294975646</v>
      </c>
      <c r="I6" s="41">
        <v>46627463.141724333</v>
      </c>
      <c r="J6" s="42">
        <f t="shared" ref="J6:L8" si="0">N6+R6</f>
        <v>46500806.146997318</v>
      </c>
      <c r="K6" s="43">
        <f t="shared" si="0"/>
        <v>46851891.013798155</v>
      </c>
      <c r="L6" s="43">
        <f t="shared" si="0"/>
        <v>47188845.431119554</v>
      </c>
      <c r="M6" s="44">
        <f>'[1]R 2023'!J8</f>
        <v>49508500.158586055</v>
      </c>
      <c r="N6" s="42">
        <f>'[1]R 2020'!F8</f>
        <v>46312241.284018144</v>
      </c>
      <c r="O6" s="43">
        <f t="shared" ref="O6:Q8" si="1">G6+(J6-F6)/B6*C6</f>
        <v>46661902.470773675</v>
      </c>
      <c r="P6" s="43">
        <f t="shared" si="1"/>
        <v>46997490.508266479</v>
      </c>
      <c r="Q6" s="44">
        <f t="shared" si="1"/>
        <v>47198901.321116179</v>
      </c>
      <c r="R6" s="42">
        <f t="shared" ref="R6:T8" si="2">V6*N6</f>
        <v>188564.86297917151</v>
      </c>
      <c r="S6" s="43">
        <f t="shared" si="2"/>
        <v>189988.54302448264</v>
      </c>
      <c r="T6" s="43">
        <f t="shared" si="2"/>
        <v>191354.92285307273</v>
      </c>
      <c r="U6" s="44">
        <f>M6-L6</f>
        <v>2319654.7274665013</v>
      </c>
      <c r="V6" s="31">
        <v>4.0715987339667624E-3</v>
      </c>
      <c r="W6" s="32">
        <f t="shared" ref="W6:X8" si="3">V6</f>
        <v>4.0715987339667624E-3</v>
      </c>
      <c r="X6" s="32">
        <f t="shared" si="3"/>
        <v>4.0715987339667624E-3</v>
      </c>
      <c r="Y6" s="33">
        <f>'[1]R 2023'!R8</f>
        <v>4.893331778544157E-2</v>
      </c>
      <c r="Z6" s="23">
        <f>'[1]BCF Rates'!$C8+(J6-F6)/B6/10000</f>
        <v>6.4502659366653834</v>
      </c>
      <c r="AA6" s="24">
        <f>'[1]BCF Rates'!$C8+(K6-G6)/C6/10000</f>
        <v>6.5162906030315257</v>
      </c>
      <c r="AB6" s="24">
        <f>'[1]BCF Rates'!$C8+(L6-H6)/D6/10000</f>
        <v>6.5826010519623912</v>
      </c>
      <c r="AC6" s="25">
        <v>7.3831703150838139</v>
      </c>
      <c r="AD6" s="26">
        <f>Z6/'[1]BCF Rates'!C8-1</f>
        <v>1.0296893142112573E-2</v>
      </c>
      <c r="AE6" s="27">
        <f t="shared" ref="AE6:AG8" si="4">AA6/Z6-1</f>
        <v>1.0235960348679018E-2</v>
      </c>
      <c r="AF6" s="27">
        <f t="shared" si="4"/>
        <v>1.0176103702314476E-2</v>
      </c>
      <c r="AG6" s="28">
        <f t="shared" si="4"/>
        <v>0.12161898568693585</v>
      </c>
      <c r="AH6" s="34">
        <f>'[1]Rate Stability Fund '!AM34</f>
        <v>1.0762669262476265E-6</v>
      </c>
      <c r="AI6" s="34">
        <f>'[1]Rate Stability Fund '!AQ34</f>
        <v>1.1498835840029641E-6</v>
      </c>
    </row>
    <row r="7" spans="1:35" x14ac:dyDescent="0.2">
      <c r="A7" s="35" t="s">
        <v>12</v>
      </c>
      <c r="B7" s="36">
        <v>2392.9585626891599</v>
      </c>
      <c r="C7" s="37">
        <v>2360.7024008611825</v>
      </c>
      <c r="D7" s="37">
        <v>2335.0552892307237</v>
      </c>
      <c r="E7" s="38">
        <v>2313.2755864451487</v>
      </c>
      <c r="F7" s="39">
        <v>318906693.03730547</v>
      </c>
      <c r="G7" s="40">
        <v>314607953.36875206</v>
      </c>
      <c r="H7" s="40">
        <v>311189993.82546747</v>
      </c>
      <c r="I7" s="41">
        <v>308287439.18077791</v>
      </c>
      <c r="J7" s="42">
        <f t="shared" si="0"/>
        <v>325231901.53603214</v>
      </c>
      <c r="K7" s="43">
        <f t="shared" si="0"/>
        <v>327211610.97498471</v>
      </c>
      <c r="L7" s="43">
        <f t="shared" si="0"/>
        <v>330076143.7300542</v>
      </c>
      <c r="M7" s="44">
        <f>'[1]R 2023'!J9</f>
        <v>338107845.90226477</v>
      </c>
      <c r="N7" s="42">
        <f>'[1]R 2020'!F9</f>
        <v>318906693.03730547</v>
      </c>
      <c r="O7" s="43">
        <f t="shared" si="1"/>
        <v>320847900.48764884</v>
      </c>
      <c r="P7" s="43">
        <f t="shared" si="1"/>
        <v>323656722.94233984</v>
      </c>
      <c r="Q7" s="44">
        <f t="shared" si="1"/>
        <v>326997432.77181488</v>
      </c>
      <c r="R7" s="42">
        <f t="shared" si="2"/>
        <v>6325208.4987266893</v>
      </c>
      <c r="S7" s="43">
        <f t="shared" si="2"/>
        <v>6363710.4873358374</v>
      </c>
      <c r="T7" s="43">
        <f t="shared" si="2"/>
        <v>6419420.7877143482</v>
      </c>
      <c r="U7" s="44">
        <f>M7-L7</f>
        <v>8031702.1722105742</v>
      </c>
      <c r="V7" s="31">
        <v>1.9834041231573559E-2</v>
      </c>
      <c r="W7" s="32">
        <f t="shared" si="3"/>
        <v>1.9834041231573559E-2</v>
      </c>
      <c r="X7" s="32">
        <f t="shared" si="3"/>
        <v>1.9834041231573559E-2</v>
      </c>
      <c r="Y7" s="33">
        <f>'[1]R 2023'!R9</f>
        <v>3.3977065312934589E-2</v>
      </c>
      <c r="Z7" s="23">
        <f>'[1]BCF Rates'!$C9+(J7-F7)/B7/10000</f>
        <v>6.0449075548757314</v>
      </c>
      <c r="AA7" s="24">
        <f>'[1]BCF Rates'!$C9+(K7-G7)/C7/10000</f>
        <v>6.3144760733393204</v>
      </c>
      <c r="AB7" s="24">
        <f>'[1]BCF Rates'!$C9+(L7-H7)/D7/10000</f>
        <v>6.5893912249128501</v>
      </c>
      <c r="AC7" s="25">
        <v>7.0696804388548617</v>
      </c>
      <c r="AD7" s="26">
        <f>Z7/'[1]BCF Rates'!C9-1</f>
        <v>4.5726517265005429E-2</v>
      </c>
      <c r="AE7" s="27">
        <f t="shared" si="4"/>
        <v>4.4594316127491318E-2</v>
      </c>
      <c r="AF7" s="27">
        <f t="shared" si="4"/>
        <v>4.3537286131190456E-2</v>
      </c>
      <c r="AG7" s="28">
        <f t="shared" si="4"/>
        <v>7.288825288232359E-2</v>
      </c>
      <c r="AH7" s="34">
        <f>'[1]Rate Stability Fund '!AM35</f>
        <v>4.2635586578398943E-4</v>
      </c>
      <c r="AI7" s="34">
        <f>'[1]Rate Stability Fund '!AQ35</f>
        <v>4.558576441835612E-4</v>
      </c>
    </row>
    <row r="8" spans="1:35" x14ac:dyDescent="0.2">
      <c r="A8" s="45" t="s">
        <v>13</v>
      </c>
      <c r="B8" s="46">
        <v>392.84057984525037</v>
      </c>
      <c r="C8" s="47">
        <v>393.60294525126602</v>
      </c>
      <c r="D8" s="47">
        <v>390.78665928264024</v>
      </c>
      <c r="E8" s="48">
        <v>387.55963253974477</v>
      </c>
      <c r="F8" s="49">
        <v>48529955.395804308</v>
      </c>
      <c r="G8" s="50">
        <v>48624134.97155948</v>
      </c>
      <c r="H8" s="50">
        <v>48276222.257213436</v>
      </c>
      <c r="I8" s="51">
        <v>47877568.268983714</v>
      </c>
      <c r="J8" s="52">
        <f t="shared" si="0"/>
        <v>48531115.538515821</v>
      </c>
      <c r="K8" s="53">
        <f t="shared" si="0"/>
        <v>48626459.787628338</v>
      </c>
      <c r="L8" s="53">
        <f t="shared" si="0"/>
        <v>48279684.571108378</v>
      </c>
      <c r="M8" s="54">
        <f>'[1]R 2023'!J10</f>
        <v>49252454.766038373</v>
      </c>
      <c r="N8" s="52">
        <f>'[1]R 2020'!F10</f>
        <v>48529955.395804308</v>
      </c>
      <c r="O8" s="53">
        <f t="shared" si="1"/>
        <v>48625297.365699984</v>
      </c>
      <c r="P8" s="53">
        <f t="shared" si="1"/>
        <v>48278530.438887268</v>
      </c>
      <c r="Q8" s="54">
        <f t="shared" si="1"/>
        <v>47881001.991883375</v>
      </c>
      <c r="R8" s="52">
        <f t="shared" si="2"/>
        <v>1160.1427115124225</v>
      </c>
      <c r="S8" s="53">
        <f t="shared" si="2"/>
        <v>1162.4219283502205</v>
      </c>
      <c r="T8" s="53">
        <f t="shared" si="2"/>
        <v>1154.1322211074623</v>
      </c>
      <c r="U8" s="54">
        <f>M8-L8</f>
        <v>972770.19492999464</v>
      </c>
      <c r="V8" s="55">
        <v>2.3905703231137184E-5</v>
      </c>
      <c r="W8" s="56">
        <f t="shared" si="3"/>
        <v>2.3905703231137184E-5</v>
      </c>
      <c r="X8" s="56">
        <f t="shared" si="3"/>
        <v>2.3905703231137184E-5</v>
      </c>
      <c r="Y8" s="57">
        <f>'[1]R 2023'!R10</f>
        <v>2.8642942233904845E-2</v>
      </c>
      <c r="Z8" s="23">
        <f>'[1]BCF Rates'!$C10+(J8-F8)/B8/10000</f>
        <v>6.2728853746246447</v>
      </c>
      <c r="AA8" s="24">
        <f>'[1]BCF Rates'!$C10+(K8-G8)/C8/10000</f>
        <v>6.273180703189225</v>
      </c>
      <c r="AB8" s="24">
        <f>'[1]BCF Rates'!$C10+(L8-H8)/D8/10000</f>
        <v>6.2734760388138415</v>
      </c>
      <c r="AC8" s="25">
        <v>6.6273448783438074</v>
      </c>
      <c r="AD8" s="26">
        <f>Z8/'[1]BCF Rates'!C10-1</f>
        <v>4.7081269811899418E-5</v>
      </c>
      <c r="AE8" s="27">
        <f t="shared" si="4"/>
        <v>4.7080178728453603E-5</v>
      </c>
      <c r="AF8" s="27">
        <f t="shared" si="4"/>
        <v>4.7079087721169088E-5</v>
      </c>
      <c r="AG8" s="28">
        <f t="shared" si="4"/>
        <v>5.640713973251632E-2</v>
      </c>
      <c r="AH8" s="58">
        <f>'[1]Rate Stability Fund '!AM36</f>
        <v>-2.1293089957907796E-8</v>
      </c>
      <c r="AI8" s="58">
        <f>'[1]Rate Stability Fund '!AQ36</f>
        <v>-2.2749537311028688E-8</v>
      </c>
    </row>
    <row r="9" spans="1:35" x14ac:dyDescent="0.2">
      <c r="A9" s="11" t="s">
        <v>14</v>
      </c>
      <c r="B9" s="30">
        <f t="shared" ref="B9:T9" si="5">SUM(B6:B8)</f>
        <v>3072.6300593523292</v>
      </c>
      <c r="C9" s="12">
        <f t="shared" si="5"/>
        <v>3042.0592318661288</v>
      </c>
      <c r="D9" s="12">
        <f t="shared" si="5"/>
        <v>3014.4162621220398</v>
      </c>
      <c r="E9" s="13">
        <f t="shared" si="5"/>
        <v>2989.3297870207357</v>
      </c>
      <c r="F9" s="14">
        <f t="shared" si="5"/>
        <v>413748889.71712792</v>
      </c>
      <c r="G9" s="15">
        <f t="shared" si="5"/>
        <v>409704819.18118972</v>
      </c>
      <c r="H9" s="15">
        <f t="shared" si="5"/>
        <v>406083465.37765652</v>
      </c>
      <c r="I9" s="16">
        <f t="shared" si="5"/>
        <v>402792470.59148598</v>
      </c>
      <c r="J9" s="17">
        <f t="shared" si="5"/>
        <v>420263823.22154528</v>
      </c>
      <c r="K9" s="18">
        <f t="shared" si="5"/>
        <v>422689961.77641124</v>
      </c>
      <c r="L9" s="18">
        <f t="shared" si="5"/>
        <v>425544673.73228216</v>
      </c>
      <c r="M9" s="19">
        <f>SUM(M6:M8)</f>
        <v>436868800.82688922</v>
      </c>
      <c r="N9" s="17">
        <f t="shared" si="5"/>
        <v>413748889.71712792</v>
      </c>
      <c r="O9" s="18">
        <f t="shared" si="5"/>
        <v>416135100.32412255</v>
      </c>
      <c r="P9" s="18">
        <f t="shared" si="5"/>
        <v>418932743.88949358</v>
      </c>
      <c r="Q9" s="19">
        <f>SUM(Q6:Q8)</f>
        <v>422077336.08481443</v>
      </c>
      <c r="R9" s="17">
        <f t="shared" si="5"/>
        <v>6514933.5044173738</v>
      </c>
      <c r="S9" s="18">
        <f t="shared" si="5"/>
        <v>6554861.4522886695</v>
      </c>
      <c r="T9" s="18">
        <f t="shared" si="5"/>
        <v>6611929.8427885287</v>
      </c>
      <c r="U9" s="19">
        <f>SUM(U6:U8)</f>
        <v>11324127.09460707</v>
      </c>
      <c r="V9" s="20">
        <f>R9/N9</f>
        <v>1.5746105104648155E-2</v>
      </c>
      <c r="W9" s="21">
        <f>S9/O9</f>
        <v>1.575176294233091E-2</v>
      </c>
      <c r="X9" s="21">
        <f>T9/P9</f>
        <v>1.5782795542314137E-2</v>
      </c>
      <c r="Y9" s="22">
        <f>'[1]R 2023'!R11</f>
        <v>3.5044442042968381E-2</v>
      </c>
      <c r="Z9" s="23"/>
      <c r="AA9" s="24"/>
      <c r="AB9" s="24"/>
      <c r="AC9" s="25"/>
      <c r="AD9" s="26"/>
      <c r="AE9" s="27"/>
      <c r="AF9" s="27"/>
      <c r="AG9" s="28"/>
      <c r="AH9" s="29">
        <f>SUM(AH6:AH8)</f>
        <v>4.2741083962027915E-4</v>
      </c>
      <c r="AI9" s="29">
        <f>SUM(AI6:AI8)</f>
        <v>4.5698477823025315E-4</v>
      </c>
    </row>
    <row r="10" spans="1:35" ht="4.5" customHeight="1" x14ac:dyDescent="0.2">
      <c r="A10" s="35"/>
      <c r="B10" s="36"/>
      <c r="C10" s="37"/>
      <c r="D10" s="37"/>
      <c r="E10" s="38"/>
      <c r="F10" s="39"/>
      <c r="G10" s="40"/>
      <c r="H10" s="40"/>
      <c r="I10" s="41"/>
      <c r="J10" s="42"/>
      <c r="K10" s="43"/>
      <c r="L10" s="43"/>
      <c r="M10" s="44"/>
      <c r="N10" s="42"/>
      <c r="O10" s="43"/>
      <c r="P10" s="43"/>
      <c r="Q10" s="44"/>
      <c r="R10" s="42"/>
      <c r="S10" s="43"/>
      <c r="T10" s="43"/>
      <c r="U10" s="44"/>
      <c r="V10" s="31"/>
      <c r="W10" s="32"/>
      <c r="X10" s="32"/>
      <c r="Y10" s="33"/>
      <c r="Z10" s="23"/>
      <c r="AA10" s="24"/>
      <c r="AB10" s="24"/>
      <c r="AC10" s="25"/>
      <c r="AD10" s="26"/>
      <c r="AE10" s="27"/>
      <c r="AF10" s="27"/>
      <c r="AG10" s="28"/>
      <c r="AH10" s="34"/>
      <c r="AI10" s="34"/>
    </row>
    <row r="11" spans="1:35" x14ac:dyDescent="0.2">
      <c r="A11" s="35" t="s">
        <v>15</v>
      </c>
      <c r="B11" s="36">
        <v>250.44440967247039</v>
      </c>
      <c r="C11" s="37">
        <v>250.57671230442941</v>
      </c>
      <c r="D11" s="37">
        <v>250.93368637341482</v>
      </c>
      <c r="E11" s="38">
        <v>251.64919928518069</v>
      </c>
      <c r="F11" s="39">
        <v>31702850.146283768</v>
      </c>
      <c r="G11" s="40">
        <v>31719597.856965117</v>
      </c>
      <c r="H11" s="40">
        <v>31764785.910593279</v>
      </c>
      <c r="I11" s="41">
        <v>31855360.096893188</v>
      </c>
      <c r="J11" s="42">
        <f t="shared" ref="J11:L12" si="6">N11+R11</f>
        <v>32320446.684662621</v>
      </c>
      <c r="K11" s="43">
        <f t="shared" si="6"/>
        <v>32967481.074667275</v>
      </c>
      <c r="L11" s="43">
        <f t="shared" si="6"/>
        <v>33657594.352771685</v>
      </c>
      <c r="M11" s="44">
        <f>'[1]R 2023'!J13</f>
        <v>34951717.836718284</v>
      </c>
      <c r="N11" s="42">
        <f>'[1]R 2020'!F13</f>
        <v>31702850.146283768</v>
      </c>
      <c r="O11" s="43">
        <f t="shared" ref="O11:Q12" si="7">G11+(J11-F11)/B11*C11</f>
        <v>32337520.653964091</v>
      </c>
      <c r="P11" s="43">
        <f t="shared" si="7"/>
        <v>33014446.875100974</v>
      </c>
      <c r="Q11" s="44">
        <f t="shared" si="7"/>
        <v>33753565.6975777</v>
      </c>
      <c r="R11" s="42">
        <f t="shared" ref="R11:T12" si="8">V11*N11</f>
        <v>617596.53837885382</v>
      </c>
      <c r="S11" s="43">
        <f t="shared" si="8"/>
        <v>629960.42070318363</v>
      </c>
      <c r="T11" s="43">
        <f t="shared" si="8"/>
        <v>643147.47767071077</v>
      </c>
      <c r="U11" s="44">
        <f>M11-L11</f>
        <v>1294123.4839465991</v>
      </c>
      <c r="V11" s="31">
        <v>1.9480789125555922E-2</v>
      </c>
      <c r="W11" s="32">
        <f>V11</f>
        <v>1.9480789125555922E-2</v>
      </c>
      <c r="X11" s="32">
        <f>W11</f>
        <v>1.9480789125555922E-2</v>
      </c>
      <c r="Y11" s="33">
        <f>'[1]R 2023'!R13</f>
        <v>3.5497053848345513E-2</v>
      </c>
      <c r="Z11" s="23">
        <f>'[1]BCF Rates'!$C13+(J11-F11)/B11/10000</f>
        <v>6.0002604272427309</v>
      </c>
      <c r="AA11" s="24">
        <f>'[1]BCF Rates'!$C13+(K11-G11)/C11/10000</f>
        <v>6.25166464390347</v>
      </c>
      <c r="AB11" s="24">
        <f>'[1]BCF Rates'!$C13+(L11-H11)/D11/10000</f>
        <v>6.5079664130942518</v>
      </c>
      <c r="AC11" s="25">
        <v>6.9840864017705453</v>
      </c>
      <c r="AD11" s="26">
        <f>Z11/'[1]BCF Rates'!C13-1</f>
        <v>4.2859717393290531E-2</v>
      </c>
      <c r="AE11" s="27">
        <f t="shared" ref="AE11:AG12" si="9">AA11/Z11-1</f>
        <v>4.1898884174976558E-2</v>
      </c>
      <c r="AF11" s="27">
        <f t="shared" si="9"/>
        <v>4.0997363708676238E-2</v>
      </c>
      <c r="AG11" s="28">
        <f t="shared" si="9"/>
        <v>7.3159564517469411E-2</v>
      </c>
      <c r="AH11" s="34">
        <f>'[1]Rate Stability Fund '!AM39</f>
        <v>4.2167823266936466E-5</v>
      </c>
      <c r="AI11" s="34">
        <f>'[1]Rate Stability Fund '!AQ39</f>
        <v>4.5052102378394921E-5</v>
      </c>
    </row>
    <row r="12" spans="1:35" x14ac:dyDescent="0.2">
      <c r="A12" s="35" t="s">
        <v>16</v>
      </c>
      <c r="B12" s="36">
        <v>474.37386481104312</v>
      </c>
      <c r="C12" s="37">
        <v>472.89345569190669</v>
      </c>
      <c r="D12" s="37">
        <v>469.83653803426824</v>
      </c>
      <c r="E12" s="38">
        <v>465.82834152710598</v>
      </c>
      <c r="F12" s="39">
        <v>48923098.84476956</v>
      </c>
      <c r="G12" s="40">
        <v>48770421.374447584</v>
      </c>
      <c r="H12" s="40">
        <v>48455155.513870418</v>
      </c>
      <c r="I12" s="41">
        <v>48041782.416287847</v>
      </c>
      <c r="J12" s="42">
        <f t="shared" si="6"/>
        <v>50390791.810112648</v>
      </c>
      <c r="K12" s="43">
        <f t="shared" si="6"/>
        <v>51740540.036151446</v>
      </c>
      <c r="L12" s="43">
        <f t="shared" si="6"/>
        <v>52948256.719205089</v>
      </c>
      <c r="M12" s="44">
        <f>'[1]R 2023'!J14</f>
        <v>56086581.49561312</v>
      </c>
      <c r="N12" s="42">
        <f>'[1]R 2020'!F14</f>
        <v>48923098.84476956</v>
      </c>
      <c r="O12" s="43">
        <f t="shared" si="7"/>
        <v>50233534.015681013</v>
      </c>
      <c r="P12" s="43">
        <f t="shared" si="7"/>
        <v>51406074.484665133</v>
      </c>
      <c r="Q12" s="44">
        <f t="shared" si="7"/>
        <v>52496552.774402976</v>
      </c>
      <c r="R12" s="42">
        <f t="shared" si="8"/>
        <v>1467692.9653430867</v>
      </c>
      <c r="S12" s="43">
        <f t="shared" si="8"/>
        <v>1507006.0204704304</v>
      </c>
      <c r="T12" s="43">
        <f t="shared" si="8"/>
        <v>1542182.234539954</v>
      </c>
      <c r="U12" s="44">
        <f>M12-L12</f>
        <v>3138324.7764080316</v>
      </c>
      <c r="V12" s="31">
        <v>0.03</v>
      </c>
      <c r="W12" s="32">
        <f>V12</f>
        <v>0.03</v>
      </c>
      <c r="X12" s="32">
        <f>W12</f>
        <v>0.03</v>
      </c>
      <c r="Y12" s="33">
        <f>'[1]R 2023'!R14</f>
        <v>6.8385989774182324E-2</v>
      </c>
      <c r="Z12" s="23">
        <f>'[1]BCF Rates'!$C14+(J12-F12)/B12/10000</f>
        <v>5.810044746400961</v>
      </c>
      <c r="AA12" s="24">
        <f>'[1]BCF Rates'!$C14+(K12-G12)/C12/10000</f>
        <v>6.1287224532568283</v>
      </c>
      <c r="AB12" s="24">
        <f>'[1]BCF Rates'!$C14+(L12-H12)/D12/10000</f>
        <v>6.4569604913183714</v>
      </c>
      <c r="AC12" s="25">
        <v>7.2276368115785559</v>
      </c>
      <c r="AD12" s="26">
        <f>Z12/'[1]BCF Rates'!C14-1</f>
        <v>5.6247151328491451E-2</v>
      </c>
      <c r="AE12" s="27">
        <f t="shared" si="9"/>
        <v>5.484944105693379E-2</v>
      </c>
      <c r="AF12" s="27">
        <f t="shared" si="9"/>
        <v>5.3557334430622827E-2</v>
      </c>
      <c r="AG12" s="28">
        <f t="shared" si="9"/>
        <v>0.11935589838227889</v>
      </c>
      <c r="AH12" s="34">
        <f>'[1]Rate Stability Fund '!AM40</f>
        <v>2893508.0610075574</v>
      </c>
      <c r="AI12" s="34">
        <f>'[1]Rate Stability Fund '!AQ40</f>
        <v>-3.9726728573441505E-9</v>
      </c>
    </row>
    <row r="13" spans="1:35" x14ac:dyDescent="0.2">
      <c r="A13" s="35" t="s">
        <v>17</v>
      </c>
      <c r="B13" s="36"/>
      <c r="C13" s="37"/>
      <c r="D13" s="37"/>
      <c r="E13" s="38"/>
      <c r="F13" s="39"/>
      <c r="G13" s="40"/>
      <c r="H13" s="40"/>
      <c r="I13" s="41"/>
      <c r="J13" s="42"/>
      <c r="K13" s="43"/>
      <c r="L13" s="43"/>
      <c r="M13" s="44"/>
      <c r="N13" s="42"/>
      <c r="O13" s="43"/>
      <c r="P13" s="43"/>
      <c r="Q13" s="44"/>
      <c r="R13" s="42"/>
      <c r="S13" s="43"/>
      <c r="T13" s="43"/>
      <c r="U13" s="44"/>
      <c r="V13" s="31"/>
      <c r="W13" s="32"/>
      <c r="X13" s="32"/>
      <c r="Y13" s="33"/>
      <c r="Z13" s="23"/>
      <c r="AA13" s="24"/>
      <c r="AB13" s="24"/>
      <c r="AC13" s="25"/>
      <c r="AD13" s="26"/>
      <c r="AE13" s="27"/>
      <c r="AF13" s="27"/>
      <c r="AG13" s="28"/>
      <c r="AH13" s="34"/>
      <c r="AI13" s="34"/>
    </row>
    <row r="14" spans="1:35" x14ac:dyDescent="0.2">
      <c r="A14" s="35" t="s">
        <v>18</v>
      </c>
      <c r="B14" s="36">
        <v>128.04088904120326</v>
      </c>
      <c r="C14" s="37">
        <v>127.93664382569355</v>
      </c>
      <c r="D14" s="37">
        <v>127.80948712139663</v>
      </c>
      <c r="E14" s="38">
        <v>127.74260015175801</v>
      </c>
      <c r="F14" s="39">
        <v>13917061.422727481</v>
      </c>
      <c r="G14" s="40">
        <v>13905730.768292494</v>
      </c>
      <c r="H14" s="40">
        <v>13891909.810961887</v>
      </c>
      <c r="I14" s="41">
        <v>13884639.710982017</v>
      </c>
      <c r="J14" s="42">
        <f t="shared" ref="J14:L15" si="10">N14+R14</f>
        <v>14334573.265409306</v>
      </c>
      <c r="K14" s="43">
        <f t="shared" si="10"/>
        <v>14752589.772081507</v>
      </c>
      <c r="L14" s="43">
        <f t="shared" si="10"/>
        <v>15180064.93200295</v>
      </c>
      <c r="M14" s="44">
        <f>'[1]R 2023'!J16</f>
        <v>15871195.31823138</v>
      </c>
      <c r="N14" s="42">
        <f>'[1]R 2020'!F16</f>
        <v>13917061.422727481</v>
      </c>
      <c r="O14" s="43">
        <f t="shared" ref="O14:Q15" si="11">G14+(J14-F14)/B14*C14</f>
        <v>14322902.69134127</v>
      </c>
      <c r="P14" s="43">
        <f t="shared" si="11"/>
        <v>14737927.118449466</v>
      </c>
      <c r="Q14" s="44">
        <f t="shared" si="11"/>
        <v>15172120.697462248</v>
      </c>
      <c r="R14" s="42">
        <f t="shared" ref="R14:T15" si="12">V14*N14</f>
        <v>417511.8426818244</v>
      </c>
      <c r="S14" s="43">
        <f t="shared" si="12"/>
        <v>429687.08074023807</v>
      </c>
      <c r="T14" s="43">
        <f t="shared" si="12"/>
        <v>442137.81355348398</v>
      </c>
      <c r="U14" s="44">
        <f>M14-L14</f>
        <v>691130.38622842915</v>
      </c>
      <c r="V14" s="31">
        <v>0.03</v>
      </c>
      <c r="W14" s="32">
        <f>V14</f>
        <v>0.03</v>
      </c>
      <c r="X14" s="32">
        <f>W14</f>
        <v>0.03</v>
      </c>
      <c r="Y14" s="33">
        <f>'[1]R 2023'!R16</f>
        <v>4.6076262818424848E-2</v>
      </c>
      <c r="Z14" s="23">
        <f>'[1]BCF Rates'!$C16+(J14-F14)/B14/10000</f>
        <v>5.628487535970736</v>
      </c>
      <c r="AA14" s="24">
        <f>'[1]BCF Rates'!$C16+(K14-G14)/C14/10000</f>
        <v>5.9643468081005118</v>
      </c>
      <c r="AB14" s="24">
        <f>'[1]BCF Rates'!$C16+(L14-H14)/D14/10000</f>
        <v>6.3102818583941804</v>
      </c>
      <c r="AC14" s="25">
        <v>6.857534395870819</v>
      </c>
      <c r="AD14" s="26">
        <f>Z14/'[1]BCF Rates'!C16-1</f>
        <v>6.1495985412615806E-2</v>
      </c>
      <c r="AE14" s="27">
        <f t="shared" ref="AE14:AG15" si="13">AA14/Z14-1</f>
        <v>5.9671318446270716E-2</v>
      </c>
      <c r="AF14" s="27">
        <f t="shared" si="13"/>
        <v>5.8000492161829786E-2</v>
      </c>
      <c r="AG14" s="28">
        <f t="shared" si="13"/>
        <v>8.6723945103761357E-2</v>
      </c>
      <c r="AH14" s="34">
        <f>'[1]Rate Stability Fund '!AM42</f>
        <v>660810.43825414393</v>
      </c>
      <c r="AI14" s="34">
        <f>'[1]Rate Stability Fund '!AQ42</f>
        <v>3.0559021979570389E-10</v>
      </c>
    </row>
    <row r="15" spans="1:35" x14ac:dyDescent="0.2">
      <c r="A15" s="35" t="s">
        <v>19</v>
      </c>
      <c r="B15" s="46">
        <v>733.87452751035619</v>
      </c>
      <c r="C15" s="47">
        <v>795.40817518219524</v>
      </c>
      <c r="D15" s="47">
        <v>793.3220366702559</v>
      </c>
      <c r="E15" s="48">
        <v>791.31152041497842</v>
      </c>
      <c r="F15" s="49">
        <v>72271132.618194014</v>
      </c>
      <c r="G15" s="50">
        <v>78330896.576018482</v>
      </c>
      <c r="H15" s="50">
        <v>78125456.017170161</v>
      </c>
      <c r="I15" s="51">
        <v>77927462.652542621</v>
      </c>
      <c r="J15" s="52">
        <f t="shared" si="10"/>
        <v>74439266.596739829</v>
      </c>
      <c r="K15" s="53">
        <f t="shared" si="10"/>
        <v>83101248.177497998</v>
      </c>
      <c r="L15" s="43">
        <f t="shared" si="10"/>
        <v>85369795.177274287</v>
      </c>
      <c r="M15" s="44">
        <f>'[1]R 2023'!J17</f>
        <v>89507396.95459567</v>
      </c>
      <c r="N15" s="52">
        <f>'[1]R 2020'!F17</f>
        <v>72271132.618194014</v>
      </c>
      <c r="O15" s="53">
        <f t="shared" si="11"/>
        <v>80680823.473299026</v>
      </c>
      <c r="P15" s="53">
        <f t="shared" si="11"/>
        <v>82883296.288615808</v>
      </c>
      <c r="Q15" s="54">
        <f t="shared" si="11"/>
        <v>85153442.481924936</v>
      </c>
      <c r="R15" s="52">
        <f t="shared" si="12"/>
        <v>2168133.9785458203</v>
      </c>
      <c r="S15" s="53">
        <f t="shared" si="12"/>
        <v>2420424.7041989709</v>
      </c>
      <c r="T15" s="53">
        <f t="shared" si="12"/>
        <v>2486498.8886584742</v>
      </c>
      <c r="U15" s="54">
        <f>M15-L15</f>
        <v>4137601.7773213834</v>
      </c>
      <c r="V15" s="55">
        <v>0.03</v>
      </c>
      <c r="W15" s="56">
        <f>V15</f>
        <v>0.03</v>
      </c>
      <c r="X15" s="56">
        <f>W15</f>
        <v>0.03</v>
      </c>
      <c r="Y15" s="57">
        <f>'[1]R 2023'!R17</f>
        <v>5.113069238034533E-2</v>
      </c>
      <c r="Z15" s="23">
        <f>'[1]BCF Rates'!$C17+(J15-F15)/B15/10000</f>
        <v>5.646642979637913</v>
      </c>
      <c r="AA15" s="24">
        <f>'[1]BCF Rates'!$C17+(K15-G15)/C15/10000</f>
        <v>5.9509426813155519</v>
      </c>
      <c r="AB15" s="24">
        <f>'[1]BCF Rates'!$C17+(L15-H15)/D15/10000</f>
        <v>6.2643713740435194</v>
      </c>
      <c r="AC15" s="25">
        <v>6.8145914024828187</v>
      </c>
      <c r="AD15" s="26">
        <f>Z15/'[1]BCF Rates'!C17-1</f>
        <v>5.5209345857380132E-2</v>
      </c>
      <c r="AE15" s="27">
        <f t="shared" si="13"/>
        <v>5.3890373939871727E-2</v>
      </c>
      <c r="AF15" s="27">
        <f t="shared" si="13"/>
        <v>5.2668746703283587E-2</v>
      </c>
      <c r="AG15" s="28">
        <f t="shared" si="13"/>
        <v>8.7833239057176771E-2</v>
      </c>
      <c r="AH15" s="58">
        <f>'[1]Rate Stability Fund '!AM43</f>
        <v>3764506.6253545932</v>
      </c>
      <c r="AI15" s="58">
        <f>'[1]Rate Stability Fund '!AQ43</f>
        <v>-5.1513779908418655E-9</v>
      </c>
    </row>
    <row r="16" spans="1:35" x14ac:dyDescent="0.2">
      <c r="A16" s="35" t="s">
        <v>17</v>
      </c>
      <c r="B16" s="36">
        <f t="shared" ref="B16:T16" si="14">SUM(B14:B15)</f>
        <v>861.91541655155947</v>
      </c>
      <c r="C16" s="37">
        <f t="shared" si="14"/>
        <v>923.34481900788876</v>
      </c>
      <c r="D16" s="37">
        <f t="shared" si="14"/>
        <v>921.13152379165251</v>
      </c>
      <c r="E16" s="38">
        <f t="shared" si="14"/>
        <v>919.0541205667364</v>
      </c>
      <c r="F16" s="39">
        <f t="shared" si="14"/>
        <v>86188194.040921494</v>
      </c>
      <c r="G16" s="40">
        <f t="shared" si="14"/>
        <v>92236627.344310969</v>
      </c>
      <c r="H16" s="40">
        <f t="shared" si="14"/>
        <v>92017365.828132048</v>
      </c>
      <c r="I16" s="41">
        <f t="shared" si="14"/>
        <v>91812102.363524646</v>
      </c>
      <c r="J16" s="42">
        <f t="shared" si="14"/>
        <v>88773839.862149134</v>
      </c>
      <c r="K16" s="43">
        <f t="shared" si="14"/>
        <v>97853837.949579507</v>
      </c>
      <c r="L16" s="43">
        <f t="shared" si="14"/>
        <v>100549860.10927723</v>
      </c>
      <c r="M16" s="44">
        <f>SUM(M14:M15)</f>
        <v>105378592.27282704</v>
      </c>
      <c r="N16" s="42">
        <f t="shared" si="14"/>
        <v>86188194.040921494</v>
      </c>
      <c r="O16" s="43">
        <f t="shared" si="14"/>
        <v>95003726.164640293</v>
      </c>
      <c r="P16" s="43">
        <f t="shared" si="14"/>
        <v>97621223.407065272</v>
      </c>
      <c r="Q16" s="44">
        <f>SUM(Q14:Q15)</f>
        <v>100325563.17938718</v>
      </c>
      <c r="R16" s="42">
        <f t="shared" si="14"/>
        <v>2585645.8212276446</v>
      </c>
      <c r="S16" s="43">
        <f t="shared" si="14"/>
        <v>2850111.784939209</v>
      </c>
      <c r="T16" s="43">
        <f t="shared" si="14"/>
        <v>2928636.7022119584</v>
      </c>
      <c r="U16" s="44">
        <f>SUM(U14:U15)</f>
        <v>4828732.1635498125</v>
      </c>
      <c r="V16" s="55">
        <f t="shared" ref="V16:X17" si="15">R16/N16</f>
        <v>2.9999999999999995E-2</v>
      </c>
      <c r="W16" s="56">
        <f t="shared" si="15"/>
        <v>3.0000000000000002E-2</v>
      </c>
      <c r="X16" s="56">
        <f t="shared" si="15"/>
        <v>3.0000000000000002E-2</v>
      </c>
      <c r="Y16" s="57">
        <f>'[1]R 2023'!R18</f>
        <v>5.0366316752239869E-2</v>
      </c>
      <c r="Z16" s="23"/>
      <c r="AA16" s="24"/>
      <c r="AB16" s="24"/>
      <c r="AC16" s="25"/>
      <c r="AD16" s="26"/>
      <c r="AE16" s="27"/>
      <c r="AF16" s="27"/>
      <c r="AG16" s="28"/>
      <c r="AH16" s="58">
        <f>SUM(AH14:AH15)</f>
        <v>4425317.0636087367</v>
      </c>
      <c r="AI16" s="58">
        <f>SUM(AI14:AI15)</f>
        <v>-4.8457877710461617E-9</v>
      </c>
    </row>
    <row r="17" spans="1:35" x14ac:dyDescent="0.2">
      <c r="A17" s="11" t="s">
        <v>20</v>
      </c>
      <c r="B17" s="30">
        <f t="shared" ref="B17:T17" si="16">B11+B12+B16</f>
        <v>1586.733691035073</v>
      </c>
      <c r="C17" s="12">
        <f t="shared" si="16"/>
        <v>1646.8149870042248</v>
      </c>
      <c r="D17" s="12">
        <f t="shared" si="16"/>
        <v>1641.9017481993355</v>
      </c>
      <c r="E17" s="13">
        <f t="shared" si="16"/>
        <v>1636.531661379023</v>
      </c>
      <c r="F17" s="14">
        <f t="shared" si="16"/>
        <v>166814143.03197482</v>
      </c>
      <c r="G17" s="15">
        <f t="shared" si="16"/>
        <v>172726646.57572368</v>
      </c>
      <c r="H17" s="15">
        <f t="shared" si="16"/>
        <v>172237307.25259572</v>
      </c>
      <c r="I17" s="16">
        <f t="shared" si="16"/>
        <v>171709244.87670568</v>
      </c>
      <c r="J17" s="17">
        <f t="shared" si="16"/>
        <v>171485078.35692441</v>
      </c>
      <c r="K17" s="18">
        <f t="shared" si="16"/>
        <v>182561859.06039822</v>
      </c>
      <c r="L17" s="18">
        <f t="shared" si="16"/>
        <v>187155711.18125403</v>
      </c>
      <c r="M17" s="19">
        <f>M11+M12+M16</f>
        <v>196416891.60515845</v>
      </c>
      <c r="N17" s="17">
        <f t="shared" si="16"/>
        <v>166814143.03197482</v>
      </c>
      <c r="O17" s="18">
        <f t="shared" si="16"/>
        <v>177574780.83428538</v>
      </c>
      <c r="P17" s="18">
        <f t="shared" si="16"/>
        <v>182041744.7668314</v>
      </c>
      <c r="Q17" s="19">
        <f>Q11+Q12+Q16</f>
        <v>186575681.65136784</v>
      </c>
      <c r="R17" s="17">
        <f t="shared" si="16"/>
        <v>4670935.3249495849</v>
      </c>
      <c r="S17" s="18">
        <f t="shared" si="16"/>
        <v>4987078.226112823</v>
      </c>
      <c r="T17" s="18">
        <f t="shared" si="16"/>
        <v>5113966.4144226229</v>
      </c>
      <c r="U17" s="19">
        <f>U11+U12+U16</f>
        <v>9261180.4239044432</v>
      </c>
      <c r="V17" s="20">
        <f t="shared" si="15"/>
        <v>2.8000835181308716E-2</v>
      </c>
      <c r="W17" s="21">
        <f t="shared" si="15"/>
        <v>2.8084383394322284E-2</v>
      </c>
      <c r="X17" s="21">
        <f t="shared" si="15"/>
        <v>2.8092273126545008E-2</v>
      </c>
      <c r="Y17" s="22">
        <f>'[1]R 2023'!R19</f>
        <v>5.2746477283034741E-2</v>
      </c>
      <c r="Z17" s="23"/>
      <c r="AA17" s="24"/>
      <c r="AB17" s="24"/>
      <c r="AC17" s="25"/>
      <c r="AD17" s="26"/>
      <c r="AE17" s="27"/>
      <c r="AF17" s="27"/>
      <c r="AG17" s="28"/>
      <c r="AH17" s="29">
        <f>AH11+AH12+AH16</f>
        <v>7318825.1246584617</v>
      </c>
      <c r="AI17" s="29">
        <f>AI11+AI12+AI16</f>
        <v>4.504328391776653E-5</v>
      </c>
    </row>
    <row r="18" spans="1:35" ht="6.75" customHeight="1" x14ac:dyDescent="0.2">
      <c r="A18" s="35"/>
      <c r="B18" s="36"/>
      <c r="C18" s="37"/>
      <c r="D18" s="37"/>
      <c r="E18" s="38"/>
      <c r="F18" s="39"/>
      <c r="G18" s="40"/>
      <c r="H18" s="40"/>
      <c r="I18" s="41"/>
      <c r="J18" s="42"/>
      <c r="K18" s="43"/>
      <c r="L18" s="43"/>
      <c r="M18" s="44"/>
      <c r="N18" s="42"/>
      <c r="O18" s="43"/>
      <c r="P18" s="43"/>
      <c r="Q18" s="44"/>
      <c r="R18" s="42"/>
      <c r="S18" s="43"/>
      <c r="T18" s="43"/>
      <c r="U18" s="44"/>
      <c r="V18" s="31"/>
      <c r="W18" s="32"/>
      <c r="X18" s="32"/>
      <c r="Y18" s="33"/>
      <c r="Z18" s="23"/>
      <c r="AA18" s="24"/>
      <c r="AB18" s="24"/>
      <c r="AC18" s="25"/>
      <c r="AD18" s="26"/>
      <c r="AE18" s="27"/>
      <c r="AF18" s="27"/>
      <c r="AG18" s="28"/>
      <c r="AH18" s="34"/>
      <c r="AI18" s="34"/>
    </row>
    <row r="19" spans="1:35" x14ac:dyDescent="0.2">
      <c r="A19" s="35" t="s">
        <v>21</v>
      </c>
      <c r="B19" s="36">
        <v>124.81997941204939</v>
      </c>
      <c r="C19" s="37">
        <v>122.64242767523153</v>
      </c>
      <c r="D19" s="37">
        <v>121.07050434171192</v>
      </c>
      <c r="E19" s="38">
        <v>98.666513588945506</v>
      </c>
      <c r="F19" s="39">
        <v>16317419.767716434</v>
      </c>
      <c r="G19" s="40">
        <v>16167947.661752831</v>
      </c>
      <c r="H19" s="40">
        <v>16068637.971938081</v>
      </c>
      <c r="I19" s="41">
        <v>14200893.089384314</v>
      </c>
      <c r="J19" s="42">
        <f t="shared" ref="J19:L20" si="17">N19+R19</f>
        <v>16741460.751439152</v>
      </c>
      <c r="K19" s="43">
        <f t="shared" si="17"/>
        <v>17015574.98856163</v>
      </c>
      <c r="L19" s="43">
        <f t="shared" si="17"/>
        <v>17344722.016352754</v>
      </c>
      <c r="M19" s="44">
        <f>'[1]R 2023'!J21</f>
        <v>15455013.157887898</v>
      </c>
      <c r="N19" s="42">
        <f>'[1]R 2020'!F21</f>
        <v>16317419.767716434</v>
      </c>
      <c r="O19" s="43">
        <f t="shared" ref="O19:Q20" si="18">G19+(J19-F19)/B19*C19</f>
        <v>16584591.022234969</v>
      </c>
      <c r="P19" s="43">
        <f t="shared" si="18"/>
        <v>16905401.153292518</v>
      </c>
      <c r="Q19" s="44">
        <f t="shared" si="18"/>
        <v>15240838.899418399</v>
      </c>
      <c r="R19" s="42">
        <f t="shared" ref="R19:T20" si="19">V19*N19</f>
        <v>424040.98372271872</v>
      </c>
      <c r="S19" s="43">
        <f t="shared" si="19"/>
        <v>430983.96632666059</v>
      </c>
      <c r="T19" s="43">
        <f t="shared" si="19"/>
        <v>439320.86306023621</v>
      </c>
      <c r="U19" s="44">
        <f>M19-L19</f>
        <v>-1889708.8584648557</v>
      </c>
      <c r="V19" s="31">
        <v>2.5987012025128639E-2</v>
      </c>
      <c r="W19" s="32">
        <f>V19</f>
        <v>2.5987012025128639E-2</v>
      </c>
      <c r="X19" s="32">
        <f>W19</f>
        <v>2.5987012025128639E-2</v>
      </c>
      <c r="Y19" s="33">
        <f>'[1]R 2023'!R21</f>
        <v>1.405265549245276E-2</v>
      </c>
      <c r="Z19" s="23">
        <f>'[1]BCF Rates'!$C21+(J19-F19)/B19/10000</f>
        <v>5.9482370518354912</v>
      </c>
      <c r="AA19" s="24">
        <f>'[1]BCF Rates'!$C21+(K19-G19)/C19/10000</f>
        <v>6.2996521163415098</v>
      </c>
      <c r="AB19" s="24">
        <f>'[1]BCF Rates'!$C21+(L19-H19)/D19/10000</f>
        <v>6.6625157761973286</v>
      </c>
      <c r="AC19" s="25">
        <v>6.8795846181772626</v>
      </c>
      <c r="AD19" s="26">
        <f>Z19/'[1]BCF Rates'!C21-1</f>
        <v>6.0572547656211562E-2</v>
      </c>
      <c r="AE19" s="27">
        <f t="shared" ref="AE19:AG20" si="20">AA19/Z19-1</f>
        <v>5.9078860079656792E-2</v>
      </c>
      <c r="AF19" s="27">
        <f t="shared" si="20"/>
        <v>5.7600587009326798E-2</v>
      </c>
      <c r="AG19" s="28">
        <f t="shared" si="20"/>
        <v>3.2580612079815108E-2</v>
      </c>
      <c r="AH19" s="34">
        <f>'[1]Rate Stability Fund '!AM47</f>
        <v>4.0093418192554964E-5</v>
      </c>
      <c r="AI19" s="34">
        <f>'[1]Rate Stability Fund '!AQ47</f>
        <v>1.628231849625081E-4</v>
      </c>
    </row>
    <row r="20" spans="1:35" x14ac:dyDescent="0.2">
      <c r="A20" s="45" t="s">
        <v>22</v>
      </c>
      <c r="B20" s="46">
        <v>81.034159000000002</v>
      </c>
      <c r="C20" s="47">
        <v>81.034159000000002</v>
      </c>
      <c r="D20" s="47">
        <v>81.034159000000002</v>
      </c>
      <c r="E20" s="48">
        <v>81.034159000000002</v>
      </c>
      <c r="F20" s="49">
        <v>20379252.561434396</v>
      </c>
      <c r="G20" s="50">
        <v>20379252.561434396</v>
      </c>
      <c r="H20" s="50">
        <v>20379252.561434396</v>
      </c>
      <c r="I20" s="51">
        <v>20379252.561434396</v>
      </c>
      <c r="J20" s="52">
        <f t="shared" si="17"/>
        <v>20649607.000778962</v>
      </c>
      <c r="K20" s="53">
        <f t="shared" si="17"/>
        <v>20923548.005560752</v>
      </c>
      <c r="L20" s="43">
        <f t="shared" si="17"/>
        <v>21201123.155733202</v>
      </c>
      <c r="M20" s="44">
        <f>'[1]R 2023'!J22</f>
        <v>21639066.045594748</v>
      </c>
      <c r="N20" s="52">
        <f>'[1]R 2020'!F22</f>
        <v>20379252.561434396</v>
      </c>
      <c r="O20" s="53">
        <f t="shared" si="18"/>
        <v>20649607.000778962</v>
      </c>
      <c r="P20" s="53">
        <f t="shared" si="18"/>
        <v>20923548.005560752</v>
      </c>
      <c r="Q20" s="54">
        <f t="shared" si="18"/>
        <v>21201123.155733202</v>
      </c>
      <c r="R20" s="52">
        <f t="shared" si="19"/>
        <v>270354.43934456492</v>
      </c>
      <c r="S20" s="53">
        <f t="shared" si="19"/>
        <v>273941.00478178967</v>
      </c>
      <c r="T20" s="43">
        <f t="shared" si="19"/>
        <v>277575.15017245139</v>
      </c>
      <c r="U20" s="44">
        <f>M20-L20</f>
        <v>437942.88986154646</v>
      </c>
      <c r="V20" s="55">
        <v>1.3266160696010139E-2</v>
      </c>
      <c r="W20" s="56">
        <f>V20</f>
        <v>1.3266160696010139E-2</v>
      </c>
      <c r="X20" s="56">
        <f>W20</f>
        <v>1.3266160696010139E-2</v>
      </c>
      <c r="Y20" s="57">
        <f>'[1]R 2023'!R22</f>
        <v>2.0656589117691061E-2</v>
      </c>
      <c r="Z20" s="23">
        <f>'[1]BCF Rates'!$C22+(J20-F20)/B20/10000</f>
        <v>5.971359397877146</v>
      </c>
      <c r="AA20" s="24">
        <f>'[1]BCF Rates'!$C22+(K20-G20)/C20/10000</f>
        <v>6.3094156054843484</v>
      </c>
      <c r="AB20" s="24">
        <f>'[1]BCF Rates'!$C22+(L20-H20)/D20/10000</f>
        <v>6.6519565210659479</v>
      </c>
      <c r="AC20" s="25">
        <v>7.1923988422623051</v>
      </c>
      <c r="AD20" s="26">
        <f>Z20/'[1]BCF Rates'!C22-1</f>
        <v>5.9178120261741185E-2</v>
      </c>
      <c r="AE20" s="27">
        <f t="shared" si="20"/>
        <v>5.6612939379830918E-2</v>
      </c>
      <c r="AF20" s="27">
        <f t="shared" si="20"/>
        <v>5.4290434645619445E-2</v>
      </c>
      <c r="AG20" s="28">
        <f t="shared" si="20"/>
        <v>8.1245618410890286E-2</v>
      </c>
      <c r="AH20" s="58">
        <f>'[1]Rate Stability Fund '!AM48</f>
        <v>1.2469698049244471E-5</v>
      </c>
      <c r="AI20" s="58">
        <f>'[1]Rate Stability Fund '!AQ48</f>
        <v>4.0221180294611258E-5</v>
      </c>
    </row>
    <row r="21" spans="1:35" x14ac:dyDescent="0.2">
      <c r="A21" s="11" t="s">
        <v>23</v>
      </c>
      <c r="B21" s="30">
        <f t="shared" ref="B21:T21" si="21">SUM(B19:B20)</f>
        <v>205.85413841204939</v>
      </c>
      <c r="C21" s="12">
        <f t="shared" si="21"/>
        <v>203.67658667523153</v>
      </c>
      <c r="D21" s="12">
        <f t="shared" si="21"/>
        <v>202.10466334171193</v>
      </c>
      <c r="E21" s="13">
        <f t="shared" si="21"/>
        <v>179.70067258894551</v>
      </c>
      <c r="F21" s="14">
        <f t="shared" si="21"/>
        <v>36696672.329150826</v>
      </c>
      <c r="G21" s="15">
        <f t="shared" si="21"/>
        <v>36547200.223187223</v>
      </c>
      <c r="H21" s="15">
        <f t="shared" si="21"/>
        <v>36447890.533372477</v>
      </c>
      <c r="I21" s="16">
        <f t="shared" si="21"/>
        <v>34580145.650818706</v>
      </c>
      <c r="J21" s="17">
        <f t="shared" si="21"/>
        <v>37391067.752218112</v>
      </c>
      <c r="K21" s="18">
        <f t="shared" si="21"/>
        <v>37939122.994122386</v>
      </c>
      <c r="L21" s="18">
        <f t="shared" si="21"/>
        <v>38545845.172085956</v>
      </c>
      <c r="M21" s="19">
        <f>SUM(M19:M20)</f>
        <v>37094079.203482643</v>
      </c>
      <c r="N21" s="17">
        <f t="shared" si="21"/>
        <v>36696672.329150826</v>
      </c>
      <c r="O21" s="18">
        <f t="shared" si="21"/>
        <v>37234198.023013934</v>
      </c>
      <c r="P21" s="18">
        <f t="shared" si="21"/>
        <v>37828949.15885327</v>
      </c>
      <c r="Q21" s="19">
        <f>SUM(Q19:Q20)</f>
        <v>36441962.055151597</v>
      </c>
      <c r="R21" s="17">
        <f t="shared" si="21"/>
        <v>694395.42306728358</v>
      </c>
      <c r="S21" s="18">
        <f t="shared" si="21"/>
        <v>704924.97110845032</v>
      </c>
      <c r="T21" s="18">
        <f t="shared" si="21"/>
        <v>716896.0132326876</v>
      </c>
      <c r="U21" s="19">
        <f>SUM(U19:U20)</f>
        <v>-1451765.9686033092</v>
      </c>
      <c r="V21" s="20">
        <f>R21/N21</f>
        <v>1.8922571966169123E-2</v>
      </c>
      <c r="W21" s="21">
        <f>S21/O21</f>
        <v>1.8932191601729844E-2</v>
      </c>
      <c r="X21" s="21">
        <f>T21/P21</f>
        <v>1.8950989365902313E-2</v>
      </c>
      <c r="Y21" s="22">
        <f>'[1]R 2023'!R23</f>
        <v>1.7894677222486707E-2</v>
      </c>
      <c r="Z21" s="9"/>
      <c r="AC21" s="10"/>
      <c r="AD21" s="9"/>
      <c r="AG21" s="10"/>
      <c r="AH21" s="29">
        <f>SUM(AH19:AH20)</f>
        <v>5.2563116241799435E-5</v>
      </c>
      <c r="AI21" s="29">
        <f>SUM(AI19:AI20)</f>
        <v>2.0304436525711935E-4</v>
      </c>
    </row>
    <row r="22" spans="1:35" ht="5.25" customHeight="1" x14ac:dyDescent="0.2">
      <c r="A22" s="35"/>
      <c r="B22" s="36"/>
      <c r="C22" s="37"/>
      <c r="D22" s="37"/>
      <c r="E22" s="38"/>
      <c r="F22" s="39"/>
      <c r="G22" s="40"/>
      <c r="H22" s="40"/>
      <c r="I22" s="41"/>
      <c r="J22" s="42"/>
      <c r="K22" s="43"/>
      <c r="L22" s="43"/>
      <c r="M22" s="44"/>
      <c r="N22" s="42"/>
      <c r="O22" s="43"/>
      <c r="P22" s="43"/>
      <c r="Q22" s="44"/>
      <c r="R22" s="42"/>
      <c r="S22" s="43"/>
      <c r="T22" s="43"/>
      <c r="U22" s="44"/>
      <c r="V22" s="31"/>
      <c r="W22" s="32"/>
      <c r="X22" s="32"/>
      <c r="Y22" s="33"/>
      <c r="Z22" s="9"/>
      <c r="AC22" s="10"/>
      <c r="AD22" s="9"/>
      <c r="AG22" s="10"/>
      <c r="AH22" s="59"/>
      <c r="AI22" s="59"/>
    </row>
    <row r="23" spans="1:35" x14ac:dyDescent="0.2">
      <c r="A23" s="60" t="s">
        <v>24</v>
      </c>
      <c r="B23" s="30">
        <f t="shared" ref="B23:T23" si="22">B4+B9+B17+B21</f>
        <v>9358.5356504831998</v>
      </c>
      <c r="C23" s="12">
        <f t="shared" si="22"/>
        <v>9365.2897564300947</v>
      </c>
      <c r="D23" s="12">
        <f t="shared" si="22"/>
        <v>9337.4932259216403</v>
      </c>
      <c r="E23" s="13">
        <f t="shared" si="22"/>
        <v>9295.779545938658</v>
      </c>
      <c r="F23" s="14">
        <f t="shared" si="22"/>
        <v>1366799818.4113805</v>
      </c>
      <c r="G23" s="15">
        <f t="shared" si="22"/>
        <v>1365449727.7037506</v>
      </c>
      <c r="H23" s="15">
        <f t="shared" si="22"/>
        <v>1362351958.1972518</v>
      </c>
      <c r="I23" s="16">
        <f t="shared" si="22"/>
        <v>1358507460.906599</v>
      </c>
      <c r="J23" s="17">
        <f t="shared" si="22"/>
        <v>1387721833.9607399</v>
      </c>
      <c r="K23" s="18">
        <f t="shared" si="22"/>
        <v>1407775647.6377568</v>
      </c>
      <c r="L23" s="18">
        <f t="shared" si="22"/>
        <v>1426205770.2755091</v>
      </c>
      <c r="M23" s="19">
        <f t="shared" si="22"/>
        <v>1483096625.9280787</v>
      </c>
      <c r="N23" s="17">
        <f t="shared" si="22"/>
        <v>1366799818.4113805</v>
      </c>
      <c r="O23" s="18">
        <f t="shared" si="22"/>
        <v>1386415482.157326</v>
      </c>
      <c r="P23" s="18">
        <f t="shared" si="22"/>
        <v>1404526016.5717814</v>
      </c>
      <c r="Q23" s="19">
        <f>Q4+Q9+Q17+Q21</f>
        <v>1421964954.8340421</v>
      </c>
      <c r="R23" s="17">
        <f t="shared" si="22"/>
        <v>20922015.549359392</v>
      </c>
      <c r="S23" s="18">
        <f t="shared" si="22"/>
        <v>21360165.48043073</v>
      </c>
      <c r="T23" s="18">
        <f t="shared" si="22"/>
        <v>21679753.703727808</v>
      </c>
      <c r="U23" s="19">
        <f>U4+U9+U17+U21</f>
        <v>56890855.652569696</v>
      </c>
      <c r="V23" s="20">
        <f>R23/N23</f>
        <v>1.5307300504090546E-2</v>
      </c>
      <c r="W23" s="21">
        <f>S23/O23</f>
        <v>1.5406756311746702E-2</v>
      </c>
      <c r="X23" s="21">
        <f>T23/P23</f>
        <v>1.5435636967868026E-2</v>
      </c>
      <c r="Y23" s="22">
        <f>'[1]R 2023'!R25</f>
        <v>4.2990982925575238E-2</v>
      </c>
      <c r="Z23" s="9"/>
      <c r="AC23" s="10"/>
      <c r="AD23" s="9"/>
      <c r="AG23" s="10"/>
      <c r="AH23" s="29">
        <f>AH4+AH9+AH17+AH21</f>
        <v>7318825.1254741233</v>
      </c>
      <c r="AI23" s="29">
        <f>AI4+AI9+AI17+AI21</f>
        <v>1.0637216155455463E-3</v>
      </c>
    </row>
    <row r="24" spans="1:35" ht="5.25" customHeight="1" x14ac:dyDescent="0.2">
      <c r="A24" s="61"/>
      <c r="B24" s="62"/>
      <c r="C24" s="63"/>
      <c r="D24" s="63"/>
      <c r="E24" s="64"/>
      <c r="F24" s="65"/>
      <c r="G24" s="66"/>
      <c r="H24" s="66"/>
      <c r="I24" s="67"/>
      <c r="J24" s="68"/>
      <c r="K24" s="69"/>
      <c r="L24" s="69"/>
      <c r="M24" s="69"/>
      <c r="N24" s="70"/>
      <c r="O24" s="71"/>
      <c r="P24" s="71"/>
      <c r="Q24" s="71"/>
      <c r="R24" s="70"/>
      <c r="S24" s="71"/>
      <c r="T24" s="71"/>
      <c r="U24" s="71"/>
      <c r="V24" s="70"/>
      <c r="W24" s="71"/>
      <c r="X24" s="71"/>
      <c r="Y24" s="72"/>
      <c r="Z24" s="70"/>
      <c r="AA24" s="71"/>
      <c r="AB24" s="71"/>
      <c r="AC24" s="71"/>
      <c r="AD24" s="70"/>
      <c r="AE24" s="71"/>
      <c r="AF24" s="71"/>
      <c r="AG24" s="72"/>
      <c r="AH24" s="73"/>
      <c r="AI24" s="71"/>
    </row>
    <row r="25" spans="1:35" ht="6.75" customHeight="1" x14ac:dyDescent="0.2">
      <c r="B25" s="70"/>
      <c r="C25" s="71"/>
      <c r="D25" s="71"/>
      <c r="E25" s="72"/>
      <c r="F25" s="70"/>
      <c r="G25" s="71"/>
      <c r="H25" s="71"/>
      <c r="I25" s="72"/>
    </row>
    <row r="26" spans="1:35" x14ac:dyDescent="0.2">
      <c r="A26" s="74"/>
    </row>
  </sheetData>
  <mergeCells count="10">
    <mergeCell ref="Z1:AC1"/>
    <mergeCell ref="AD1:AG1"/>
    <mergeCell ref="AH1:AH3"/>
    <mergeCell ref="AI1:AI3"/>
    <mergeCell ref="B1:E1"/>
    <mergeCell ref="F1:I1"/>
    <mergeCell ref="J1:L1"/>
    <mergeCell ref="N1:P1"/>
    <mergeCell ref="R1:T1"/>
    <mergeCell ref="V1:X1"/>
  </mergeCells>
  <pageMargins left="0.25" right="0.25" top="0.75" bottom="0.75" header="0.3" footer="0.3"/>
  <pageSetup paperSize="17" fitToWidth="0" orientation="landscape" r:id="rId1"/>
  <colBreaks count="2" manualBreakCount="2">
    <brk id="13" max="1048575" man="1"/>
    <brk id="2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6adf1c-5a3b-4162-a28f-5e712d13fd4b">NSPIREGAFF4-1312033252-94</_dlc_DocId>
    <_dlc_DocIdUrl xmlns="5e6adf1c-5a3b-4162-a28f-5e712d13fd4b">
      <Url>https://thegrid.emera.com/Sites/RegAffairs4/DL/2022LoadForecastReport/_layouts/15/DocIdRedir.aspx?ID=NSPIREGAFF4-1312033252-94</Url>
      <Description>NSPIREGAFF4-1312033252-94</Description>
    </_dlc_DocIdUrl>
    <Sensitive xmlns="47675423-5fdf-470e-9b14-c24edd1d9ce6">false</Sensitive>
    <IR_Description xmlns="47675423-5fdf-470e-9b14-c24edd1d9ce6">Rate Variance Figures 2020-2023 from Appendix D, 2020 BCF Compliance filing "Rate Plan" tab</IR_Description>
    <IR_Received_Date xmlns="47675423-5fdf-470e-9b14-c24edd1d9ce6">2021-06-09T03:00:00+00:00</IR_Received_Date>
    <IR_Subtopic xmlns="47675423-5fdf-470e-9b14-c24edd1d9ce6" xsi:nil="true"/>
    <IR_Owner xmlns="47675423-5fdf-470e-9b14-c24edd1d9ce6">Allen, Sandy</IR_Owner>
    <Customer_x0020_Sensitivity xmlns="47675423-5fdf-470e-9b14-c24edd1d9ce6">false</Customer_x0020_Sensitivity>
    <IR_Filing_Date xmlns="47675423-5fdf-470e-9b14-c24edd1d9ce6">2021-06-30T03:00:00+00:00</IR_Filing_Date>
    <Refer_x0020_to xmlns="47675423-5fdf-470e-9b14-c24edd1d9ce6" xsi:nil="true"/>
    <IR_Requester xmlns="47675423-5fdf-470e-9b14-c24edd1d9ce6">7</IR_Requester>
    <Status_ xmlns="47675423-5fdf-470e-9b14-c24edd1d9ce6">14</Status_>
    <Out_x0020_of_x0020_Scope xmlns="47675423-5fdf-470e-9b14-c24edd1d9ce6">false</Out_x0020_of_x0020_Scope>
    <Consultant_x003f_ xmlns="47675423-5fdf-470e-9b14-c24edd1d9ce6">false</Consultant_x003f_>
    <IR_Writer xmlns="47675423-5fdf-470e-9b14-c24edd1d9ce6">Allen, Sandy</IR_Writer>
    <IR_Sorting xmlns="47675423-5fdf-470e-9b14-c24edd1d9ce6">&lt;select...&gt;</IR_Sorting>
    <Batch xmlns="47675423-5fdf-470e-9b14-c24edd1d9ce6">1</Batch>
    <Topic xmlns="47675423-5fdf-470e-9b14-c24edd1d9ce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6579ED578A2EB6489A80C6398E4E0E8E" ma:contentTypeVersion="24" ma:contentTypeDescription="Retention Policy - Documents of this type are set to expire 7 years from the document's 'Modified' date.." ma:contentTypeScope="" ma:versionID="5def987863cceb0c4ecee444bb9e8bc9">
  <xsd:schema xmlns:xsd="http://www.w3.org/2001/XMLSchema" xmlns:xs="http://www.w3.org/2001/XMLSchema" xmlns:p="http://schemas.microsoft.com/office/2006/metadata/properties" xmlns:ns2="47675423-5fdf-470e-9b14-c24edd1d9ce6" xmlns:ns3="5e6adf1c-5a3b-4162-a28f-5e712d13fd4b" xmlns:ns4="290437e3-400f-44b3-984b-2d366b422630" targetNamespace="http://schemas.microsoft.com/office/2006/metadata/properties" ma:root="true" ma:fieldsID="72c80e65d45986b4411af24f88bbb9a7" ns2:_="" ns3:_="" ns4:_="">
    <xsd:import namespace="47675423-5fdf-470e-9b14-c24edd1d9ce6"/>
    <xsd:import namespace="5e6adf1c-5a3b-4162-a28f-5e712d13fd4b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IR_Requester" minOccurs="0"/>
                <xsd:element ref="ns2:Status_" minOccurs="0"/>
                <xsd:element ref="ns2:IR_Owner" minOccurs="0"/>
                <xsd:element ref="ns2:IR_Writer" minOccurs="0"/>
                <xsd:element ref="ns2:Topic" minOccurs="0"/>
                <xsd:element ref="ns2:IR_Description" minOccurs="0"/>
                <xsd:element ref="ns2:Batch" minOccurs="0"/>
                <xsd:element ref="ns2:Out_x0020_of_x0020_Scope" minOccurs="0"/>
                <xsd:element ref="ns2:IR_Filing_Date" minOccurs="0"/>
                <xsd:element ref="ns2:IR_Received_Date" minOccurs="0"/>
                <xsd:element ref="ns2:Sensitive" minOccurs="0"/>
                <xsd:element ref="ns2:Customer_x0020_Sensitivity" minOccurs="0"/>
                <xsd:element ref="ns2:Refer_x0020_to" minOccurs="0"/>
                <xsd:element ref="ns2:IR_Subtopic" minOccurs="0"/>
                <xsd:element ref="ns2:IR_Sorting" minOccurs="0"/>
                <xsd:element ref="ns2:Consultant_x003f_" minOccurs="0"/>
                <xsd:element ref="ns3:_dlc_DocId" minOccurs="0"/>
                <xsd:element ref="ns3:_dlc_DocIdUrl" minOccurs="0"/>
                <xsd:element ref="ns3:_dlc_DocIdPersistId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75423-5fdf-470e-9b14-c24edd1d9ce6" elementFormDefault="qualified">
    <xsd:import namespace="http://schemas.microsoft.com/office/2006/documentManagement/types"/>
    <xsd:import namespace="http://schemas.microsoft.com/office/infopath/2007/PartnerControls"/>
    <xsd:element name="IR_Requester" ma:index="1" nillable="true" ma:displayName="Requester" ma:description="The party that requested the information." ma:list="{e72a16c4-3e0b-45ec-bf5b-7585832e5a7a}" ma:internalName="IR_Requester" ma:readOnly="false" ma:showField="Title">
      <xsd:simpleType>
        <xsd:restriction base="dms:Lookup"/>
      </xsd:simpleType>
    </xsd:element>
    <xsd:element name="Status_" ma:index="2" nillable="true" ma:displayName="Status_" ma:list="{2abff5be-36ac-434f-8fc3-2c66b78c5db5}" ma:internalName="Status_" ma:readOnly="false" ma:showField="Title">
      <xsd:simpleType>
        <xsd:restriction base="dms:Lookup"/>
      </xsd:simpleType>
    </xsd:element>
    <xsd:element name="IR_Owner" ma:index="3" nillable="true" ma:displayName="IR_Owner" ma:description="The Owner accountable for ensuring completion of the Information Request." ma:internalName="IR_Owner" ma:readOnly="false">
      <xsd:simpleType>
        <xsd:restriction base="dms:Text">
          <xsd:maxLength value="255"/>
        </xsd:restriction>
      </xsd:simpleType>
    </xsd:element>
    <xsd:element name="IR_Writer" ma:index="4" nillable="true" ma:displayName="IR_Writer" ma:description="The person assigned to draft the response of the information request." ma:internalName="IR_Writer" ma:readOnly="false">
      <xsd:simpleType>
        <xsd:restriction base="dms:Text">
          <xsd:maxLength value="255"/>
        </xsd:restriction>
      </xsd:simpleType>
    </xsd:element>
    <xsd:element name="Topic" ma:index="5" nillable="true" ma:displayName="Topic" ma:internalName="Topic">
      <xsd:simpleType>
        <xsd:restriction base="dms:Text">
          <xsd:maxLength value="255"/>
        </xsd:restriction>
      </xsd:simpleType>
    </xsd:element>
    <xsd:element name="IR_Description" ma:index="6" nillable="true" ma:displayName="Description" ma:internalName="IR_Description" ma:readOnly="false">
      <xsd:simpleType>
        <xsd:restriction base="dms:Note">
          <xsd:maxLength value="255"/>
        </xsd:restriction>
      </xsd:simpleType>
    </xsd:element>
    <xsd:element name="Batch" ma:index="7" nillable="true" ma:displayName="Batch" ma:default="N/A" ma:format="Dropdown" ma:internalName="Batch" ma:readOnly="false">
      <xsd:simpleType>
        <xsd:restriction base="dms:Choice">
          <xsd:enumeration value="1"/>
          <xsd:enumeration value="2"/>
          <xsd:enumeration value="N/A"/>
        </xsd:restriction>
      </xsd:simpleType>
    </xsd:element>
    <xsd:element name="Out_x0020_of_x0020_Scope" ma:index="8" nillable="true" ma:displayName="Out of Scope" ma:default="0" ma:internalName="Out_x0020_of_x0020_Scope" ma:readOnly="false">
      <xsd:simpleType>
        <xsd:restriction base="dms:Boolean"/>
      </xsd:simpleType>
    </xsd:element>
    <xsd:element name="IR_Filing_Date" ma:index="9" nillable="true" ma:displayName="Filing_Date" ma:format="DateOnly" ma:internalName="IR_Filing_Date" ma:readOnly="false">
      <xsd:simpleType>
        <xsd:restriction base="dms:DateTime"/>
      </xsd:simpleType>
    </xsd:element>
    <xsd:element name="IR_Received_Date" ma:index="10" nillable="true" ma:displayName="Received_Date" ma:format="DateOnly" ma:internalName="IR_Received_Date" ma:readOnly="false">
      <xsd:simpleType>
        <xsd:restriction base="dms:DateTime"/>
      </xsd:simpleType>
    </xsd:element>
    <xsd:element name="Sensitive" ma:index="11" nillable="true" ma:displayName="Sensitive" ma:default="0" ma:internalName="Sensitive" ma:readOnly="false">
      <xsd:simpleType>
        <xsd:restriction base="dms:Boolean"/>
      </xsd:simpleType>
    </xsd:element>
    <xsd:element name="Customer_x0020_Sensitivity" ma:index="12" nillable="true" ma:displayName="Customer Sensitivity" ma:default="0" ma:internalName="Customer_x0020_Sensitivity" ma:readOnly="false">
      <xsd:simpleType>
        <xsd:restriction base="dms:Boolean"/>
      </xsd:simpleType>
    </xsd:element>
    <xsd:element name="Refer_x0020_to" ma:index="13" nillable="true" ma:displayName="Refer to" ma:internalName="Refer_x0020_to" ma:readOnly="false">
      <xsd:simpleType>
        <xsd:restriction base="dms:Text">
          <xsd:maxLength value="255"/>
        </xsd:restriction>
      </xsd:simpleType>
    </xsd:element>
    <xsd:element name="IR_Subtopic" ma:index="14" nillable="true" ma:displayName="Subtopic" ma:list="{c70d1b5e-d784-4fa7-b5cb-2fadb137a33d}" ma:internalName="IR_Subtopic" ma:readOnly="false" ma:showField="Title">
      <xsd:simpleType>
        <xsd:restriction base="dms:Lookup"/>
      </xsd:simpleType>
    </xsd:element>
    <xsd:element name="IR_Sorting" ma:index="16" nillable="true" ma:displayName="IR_Sorting" ma:default="&lt;select...&gt;" ma:format="Dropdown" ma:internalName="IR_Sorting" ma:readOnly="false">
      <xsd:simpleType>
        <xsd:restriction base="dms:Choice">
          <xsd:enumeration value="&lt;select...&gt;"/>
          <xsd:enumeration value="001 - 050"/>
          <xsd:enumeration value="051 - 100"/>
          <xsd:enumeration value="101 - 150"/>
          <xsd:enumeration value="151 - 200"/>
          <xsd:enumeration value="201 - 250"/>
          <xsd:enumeration value="251 - 300"/>
          <xsd:enumeration value="301 - 350"/>
          <xsd:enumeration value="351 - 400"/>
          <xsd:enumeration value="401 - 450"/>
          <xsd:enumeration value="451 - 500"/>
        </xsd:restriction>
      </xsd:simpleType>
    </xsd:element>
    <xsd:element name="Consultant_x003f_" ma:index="17" nillable="true" ma:displayName="Consultant?" ma:default="1" ma:internalName="Consultant_x003f_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2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Content Type"/>
        <xsd:element ref="dc:title" minOccurs="0" maxOccurs="1" ma:index="1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3268C5-274D-4A38-B753-3D806F63849B}">
  <ds:schemaRefs>
    <ds:schemaRef ds:uri="http://schemas.microsoft.com/office/2006/metadata/properties"/>
    <ds:schemaRef ds:uri="3c00c479-b401-4124-959a-e2e0fbb53272"/>
    <ds:schemaRef ds:uri="http://purl.org/dc/terms/"/>
    <ds:schemaRef ds:uri="5e6adf1c-5a3b-4162-a28f-5e712d13fd4b"/>
    <ds:schemaRef ds:uri="http://purl.org/dc/dcmitype/"/>
    <ds:schemaRef ds:uri="http://schemas.microsoft.com/office/infopath/2007/PartnerControls"/>
    <ds:schemaRef ds:uri="95a337f0-1091-4bab-bda6-6ec3847eb232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5afa7370-06d3-4394-9d3e-cf6afd9968d9"/>
  </ds:schemaRefs>
</ds:datastoreItem>
</file>

<file path=customXml/itemProps2.xml><?xml version="1.0" encoding="utf-8"?>
<ds:datastoreItem xmlns:ds="http://schemas.openxmlformats.org/officeDocument/2006/customXml" ds:itemID="{AFD6AD2E-3CF3-4800-9264-EDB1FA6AE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99EADC-30A5-4A78-BFE0-64B40A1081E3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B837DED2-0253-4A5A-A43F-58DE2DF8DAA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CFD6327C-D2B2-449B-B1A3-CB6B37F85B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Rate Plan</vt:lpstr>
      <vt:lpstr>'Rate Plan'!Print_Titles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Jennifer Ross</dc:creator>
  <cp:lastModifiedBy>Allen, Sandy</cp:lastModifiedBy>
  <cp:lastPrinted>2020-07-02T13:27:53Z</cp:lastPrinted>
  <dcterms:created xsi:type="dcterms:W3CDTF">2020-06-18T22:01:44Z</dcterms:created>
  <dcterms:modified xsi:type="dcterms:W3CDTF">2022-06-16T13:09:02Z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0x010100A3A00E075112F3488A0A737A21FB9247006579ED578A2EB6489A80C6398E4E0E8E</vt:lpwstr>
  </property>
  <property fmtid="{D5CDD505-2E9C-101B-9397-08002B2CF9AE}" pid="3" name="_dlc_DocIdItemGuid">
    <vt:lpwstr>614a12cd-0334-46a7-9c4f-51e462bd972c</vt:lpwstr>
  </property>
</Properties>
</file>